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<x:sst xmlns:x="http://schemas.openxmlformats.org/spreadsheetml/2006/main" count="4395" uniqueCount="686">
  <x:si>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</x:si>
  <x:si>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</x:si>
  <x:si>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</x:si>
  <x:si>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</x:si>
  <x:si>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</x:si>
  <x:si>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</x:si>
  <x:si>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</x:si>
  <x:si>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</x:si>
  <x:si>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</x:si>
  <x:si>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</x:si>
  <x:si>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</x:si>
  <x:si>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</x:si>
  <x:si>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</x:si>
  <x:si>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</x:si>
  <x:si>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</x:si>
  <x:si>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</x:si>
  <x:si>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</x:si>
  <x:si>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</x:si>
  <x:si>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</x:si>
  <x:si>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</x:si>
  <x:si>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</x:si>
  <x:si>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</x:si>
  <x:si>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</x:si>
  <x:si>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</x:si>
  <x:si>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</x:si>
  <x:si>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</x:si>
  <x:si>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</x:si>
  <x:si>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</x:si>
  <x:si>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</x:si>
  <x:si>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</x:si>
  <x:si>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</x:si>
  <x:si>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</x:si>
  <x:si>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</x:si>
  <x:si>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</x:si>
  <x:si>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</x:si>
  <x:si>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</x:si>
  <x:si>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</x:si>
  <x:si>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</x:si>
  <x:si>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</x:si>
  <x:si>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</x:si>
  <x:si>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</x:si>
  <x:si>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</x:si>
  <x:si>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</x:si>
  <x:si>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</x:si>
  <x:si>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</x:si>
  <x:si>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</x:si>
  <x:si>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</x:si>
  <x:si>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</x:si>
  <x:si>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</x:si>
  <x:si>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</x:si>
  <x:si>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</x:si>
  <x:si>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</x:si>
  <x:si>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</x:si>
  <x:si>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</x:si>
  <x:si>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</x:si>
  <x:si>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</x:si>
  <x:si>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</x:si>
  <x:si>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</x:si>
  <x:si>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</x:si>
  <x:si>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</x:si>
  <x:si>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</x:si>
  <x:si>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</x:si>
  <x:si>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</x:si>
  <x:si>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</x:si>
  <x:si>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</x:si>
  <x:si>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</x:si>
  <x:si>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</x:si>
  <x:si>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</x:si>
  <x:si>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</x:si>
  <x:si>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</x:si>
  <x:si>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</x:si>
  <x:si>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</x:si>
  <x:si>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</x:si>
  <x:si>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</x:si>
  <x:si>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</x:si>
  <x:si>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</x:si>
  <x:si>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</x:si>
  <x:si>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</x:si>
  <x:si>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</x:si>
  <x:si>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</x:si>
  <x:si>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</x:si>
  <x:si>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</x:si>
  <x:si>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</x:si>
  <x:si>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</x:si>
  <x:si>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</x:si>
  <x:si>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</x:si>
  <x:si>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</x:si>
  <x:si>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</x:si>
  <x:si>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</x:si>
  <x:si>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</x:si>
  <x:si>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</x:si>
  <x:si>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</x:si>
  <x:si>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</x:si>
  <x:si>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</x:si>
  <x:si>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</x:si>
  <x:si>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</x:si>
  <x:si>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</x:si>
  <x:si>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</x:si>
  <x:si>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</x:si>
  <x:si>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</x:si>
  <x:si>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</x:si>
  <x:si>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</x:si>
  <x:si>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</x:si>
  <x:si>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</x:si>
  <x:si>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</x:si>
  <x:si>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</x:si>
  <x:si>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</x:si>
  <x:si>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</x:si>
  <x:si>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</x:si>
  <x:si>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</x:si>
  <x:si>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</x:si>
  <x:si>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</x:si>
  <x:si>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</x:si>
  <x:si>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</x:si>
  <x:si>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</x:si>
  <x:si>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</x:si>
  <x:si>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</x:si>
  <x:si>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</x:si>
  <x:si>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</x:si>
  <x:si>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</x:si>
  <x:si>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</x:si>
  <x:si>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</x:si>
  <x:si>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</x:si>
  <x:si>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</x:si>
  <x:si>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</x:si>
  <x:si>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</x:si>
  <x:si>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</x:si>
  <x:si>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</x:si>
  <x:si>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</x:si>
  <x:si>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</x:si>
  <x:si>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</x:si>
  <x:si>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</x:si>
  <x:si>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</x:si>
  <x:si>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</x:si>
  <x:si>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</x:si>
  <x:si>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</x:si>
  <x:si>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</x:si>
  <x:si>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</x:si>
  <x:si>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</x:si>
  <x:si>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</x:si>
  <x:si>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</x:si>
  <x:si>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</x:si>
  <x:si>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</x:si>
  <x:si>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</x:si>
  <x:si>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</x:si>
  <x:si>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</x:si>
  <x:si>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</x:si>
  <x:si>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</x:si>
  <x:si>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</x:si>
  <x:si>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</x:si>
  <x:si>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</x:si>
  <x:si>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</x:si>
  <x:si>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</x:si>
  <x:si>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</x:si>
  <x:si>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</x:si>
  <x:si>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</x:si>
  <x:si>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</x:si>
  <x:si>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</x:si>
  <x:si>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</x:si>
  <x:si>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</x:si>
  <x:si>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</x:si>
  <x:si>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</x:si>
  <x:si>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</x:si>
  <x:si>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</x:si>
  <x:si>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</x:si>
  <x:si>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</x:si>
  <x:si>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</x:si>
  <x:si>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</x:si>
  <x:si>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</x:si>
  <x:si>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</x:si>
  <x:si>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</x:si>
  <x:si>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</x:si>
  <x:si>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</x:si>
  <x:si>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</x:si>
  <x:si>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</x:si>
  <x:si>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</x:si>
  <x:si>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</x:si>
  <x:si>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</x:si>
  <x:si>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</x:si>
  <x:si>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</x:si>
  <x:si>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</x:si>
  <x:si>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</x:si>
  <x:si>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</x:si>
  <x:si>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</x:si>
  <x:si>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</x:si>
  <x:si>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</x:si>
  <x:si>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</x:si>
  <x:si>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</x:si>
  <x:si>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</x:si>
  <x:si>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</x:si>
  <x:si>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</x:si>
  <x:si>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</x:si>
  <x:si>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</x:si>
  <x:si>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</x:si>
  <x:si>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</x:si>
  <x:si>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</x:si>
  <x:si>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</x:si>
  <x:si>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</x:si>
  <x:si>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</x:si>
  <x:si>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</x:si>
  <x:si>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</x:si>
  <x:si>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</x:si>
  <x:si>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</x:si>
  <x:si>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</x:si>
  <x:si>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</x:si>
  <x:si>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</x:si>
  <x:si>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</x:si>
  <x:si>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</x:si>
  <x:si>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</x:si>
  <x:si>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</x:si>
  <x:si>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</x:si>
  <x:si>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</x:si>
  <x:si>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</x:si>
  <x:si>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</x:si>
  <x:si>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</x:si>
  <x:si>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</x:si>
  <x:si>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</x:si>
  <x:si>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</x:si>
  <x:si>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</x:si>
  <x:si>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</x:si>
  <x:si>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</x:si>
  <x:si>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</x:si>
  <x:si>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</x:si>
  <x:si>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</x:si>
  <x:si>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</x:si>
  <x:si>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</x:si>
  <x:si>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</x:si>
  <x:si>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</x:si>
  <x:si>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</x:si>
  <x:si>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</x:si>
  <x:si>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</x:si>
  <x:si>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</x:si>
  <x:si>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</x:si>
  <x:si>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</x:si>
  <x:si>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</x:si>
  <x:si>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</x:si>
  <x:si>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</x:si>
  <x:si>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</x:si>
  <x:si>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</x:si>
  <x:si>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</x:si>
  <x:si>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</x:si>
  <x:si>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</x:si>
  <x:si>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</x:si>
  <x:si>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</x:si>
  <x:si>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</x:si>
  <x:si>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</x:si>
  <x:si>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</x:si>
  <x:si>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</x:si>
  <x:si>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</x:si>
  <x:si>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</x:si>
  <x:si>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</x:si>
  <x:si>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</x:si>
  <x:si>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</x:si>
  <x:si>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</x:si>
  <x:si>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</x:si>
  <x:si>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</x:si>
  <x:si>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</x:si>
  <x:si>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</x:si>
  <x:si>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</x:si>
  <x:si>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</x:si>
  <x:si>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</x:si>
  <x:si>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</x:si>
  <x:si>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</x:si>
  <x:si>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</x:si>
  <x:si>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</x:si>
  <x:si>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</x:si>
  <x:si>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</x:si>
  <x:si>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</x:si>
  <x:si>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</x:si>
  <x:si>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</x:si>
  <x:si>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</x:si>
  <x:si>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</x:si>
  <x:si>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</x:si>
  <x:si>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</x:si>
  <x:si>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</x:si>
  <x:si>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</x:si>
  <x:si>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</x:si>
  <x:si>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</x:si>
  <x:si>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</x:si>
  <x:si>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</x:si>
  <x:si>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</x:si>
  <x:si>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</x:si>
  <x:si>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</x:si>
  <x:si>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</x:si>
  <x:si>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</x:si>
  <x:si>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</x:si>
  <x:si>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</x:si>
  <x:si>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</x:si>
  <x:si>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</x:si>
  <x:si>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</x:si>
  <x:si>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</x:si>
  <x:si>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</x:si>
  <x:si>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</x:si>
  <x:si>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</x:si>
  <x:si>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</x:si>
  <x:si>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</x:si>
  <x:si>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</x:si>
  <x:si>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</x:si>
  <x:si>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</x:si>
  <x:si>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</x:si>
  <x:si>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</x:si>
  <x:si>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</x:si>
  <x:si>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</x:si>
  <x:si>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</x:si>
  <x:si>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</x:si>
  <x:si>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</x:si>
  <x:si>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</x:si>
  <x:si>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</x:si>
  <x:si>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</x:si>
  <x:si>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</x:si>
  <x:si>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</x:si>
  <x:si>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</x:si>
  <x:si>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</x:si>
  <x:si>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</x:si>
  <x:si>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</x:si>
  <x:si>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</x:si>
  <x:si>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</x:si>
  <x:si>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</x:si>
  <x:si>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</x:si>
  <x:si>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</x:si>
  <x:si>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</x:si>
  <x:si>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</x:si>
  <x:si>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</x:si>
  <x:si>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</x:si>
  <x:si>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</x:si>
  <x:si>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</x:si>
  <x:si>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</x:si>
  <x:si>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</x:si>
  <x:si>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</x:si>
  <x:si>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</x:si>
  <x:si>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</x:si>
  <x:si>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</x:si>
  <x:si>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</x:si>
  <x:si>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</x:si>
  <x:si>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</x:si>
  <x:si>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</x:si>
  <x:si>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</x:si>
  <x:si>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</x:si>
  <x:si>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</x:si>
  <x:si>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</x:si>
  <x:si>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</x:si>
  <x:si>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</x:si>
  <x:si>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</x:si>
  <x:si>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</x:si>
  <x:si>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</x:si>
  <x:si>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</x:si>
  <x:si>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</x:si>
  <x:si>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</x:si>
  <x:si>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</x:si>
  <x:si>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</x:si>
  <x:si>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</x:si>
  <x:si>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</x:si>
  <x:si>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</x:si>
  <x:si>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</x:si>
  <x:si>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</x:si>
  <x:si>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</x:si>
  <x:si>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</x:si>
  <x:si>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</x:si>
  <x:si>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</x:si>
  <x:si>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</x:si>
  <x:si>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</x:si>
  <x:si>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</x:si>
  <x:si>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</x:si>
  <x:si>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</x:si>
  <x:si>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</x:si>
  <x:si>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</x:si>
  <x:si>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</x:si>
  <x:si>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</x:si>
  <x:si>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</x:si>
  <x:si>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</x:si>
  <x:si>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</x:si>
  <x:si>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</x:si>
  <x:si>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</x:si>
  <x:si>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</x:si>
  <x:si>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</x:si>
  <x:si>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</x:si>
  <x:si>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</x:si>
  <x:si>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</x:si>
  <x:si>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</x:si>
  <x:si>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</x:si>
  <x:si>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</x:si>
  <x:si>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</x:si>
  <x:si>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</x:si>
  <x:si>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</x:si>
  <x:si>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</x:si>
  <x:si>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</x:si>
  <x:si>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</x:si>
  <x:si>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</x:si>
  <x:si>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</x:si>
  <x:si>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</x:si>
  <x:si>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</x:si>
  <x:si>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</x:si>
  <x:si>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</x:si>
  <x:si>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</x:si>
  <x:si>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</x:si>
  <x:si>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</x:si>
  <x:si>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</x:si>
  <x:si>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</x:si>
  <x:si>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</x:si>
  <x:si>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</x:si>
  <x:si>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</x:si>
  <x:si>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</x:si>
  <x:si>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</x:si>
  <x:si>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</x:si>
  <x:si>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</x:si>
  <x:si>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</x:si>
  <x:si>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</x:si>
  <x:si>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</x:si>
  <x:si>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</x:si>
  <x:si>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</x:si>
  <x:si>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</x:si>
  <x:si>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</x:si>
  <x:si>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</x:si>
  <x:si>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</x:si>
  <x:si>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</x:si>
  <x:si>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</x:si>
  <x:si>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</x:si>
  <x:si>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</x:si>
  <x:si>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</x:si>
  <x:si>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</x:si>
  <x:si>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</x:si>
  <x:si>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</x:si>
  <x:si>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</x:si>
  <x:si>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</x:si>
  <x:si>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</x:si>
  <x:si>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</x:si>
  <x:si>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</x:si>
  <x:si>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</x:si>
  <x:si>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</x:si>
  <x:si>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</x:si>
  <x:si>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</x:si>
  <x:si>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</x:si>
  <x:si>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</x:si>
  <x:si>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</x:si>
  <x:si>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</x:si>
  <x:si>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</x:si>
  <x:si>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</x:si>
  <x:si>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</x:si>
  <x:si>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</x:si>
  <x:si>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</x:si>
  <x:si>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</x:si>
  <x:si>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</x:si>
  <x:si>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</x:si>
  <x:si>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</x:si>
  <x:si>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</x:si>
  <x:si>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</x:si>
  <x:si>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</x:si>
  <x:si>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</x:si>
  <x:si>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</x:si>
  <x:si>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</x:si>
  <x:si>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</x:si>
  <x:si>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</x:si>
  <x:si>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</x:si>
  <x:si>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</x:si>
  <x:si>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</x:si>
  <x:si>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</x:si>
  <x:si>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</x:si>
  <x:si>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</x:si>
  <x:si>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</x:si>
  <x:si>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</x:si>
  <x:si>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</x:si>
  <x:si>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</x:si>
  <x:si>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</x:si>
  <x:si>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</x:si>
  <x:si>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</x:si>
  <x:si>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</x:si>
  <x:si>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</x:si>
  <x:si>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</x:si>
  <x:si>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</x:si>
  <x:si>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</x:si>
  <x:si>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</x:si>
  <x:si>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</x:si>
  <x:si>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</x:si>
  <x:si>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</x:si>
  <x:si>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</x:si>
  <x:si>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</x:si>
  <x:si>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</x:si>
  <x:si>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</x:si>
  <x:si>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</x:si>
  <x:si>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</x:si>
  <x:si>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</x:si>
  <x:si>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</x:si>
  <x:si>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</x:si>
  <x:si>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</x:si>
  <x:si>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</x:si>
  <x:si>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</x:si>
  <x:si>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</x:si>
  <x:si>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</x:si>
  <x:si>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</x:si>
  <x:si>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</x:si>
  <x:si>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</x:si>
  <x:si>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</x:si>
  <x:si>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</x:si>
  <x:si>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</x:si>
  <x:si>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</x:si>
  <x:si>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</x:si>
  <x:si>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</x:si>
  <x:si>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</x:si>
  <x:si>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</x:si>
  <x:si>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</x:si>
  <x:si>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</x:si>
  <x:si>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</x:si>
  <x:si>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</x:si>
  <x:si>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</x:si>
  <x:si>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</x:si>
  <x:si>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</x:si>
  <x:si>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</x:si>
  <x:si>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</x:si>
  <x:si>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</x:si>
  <x:si>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</x:si>
  <x:si>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</x:si>
  <x:si>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</x:si>
  <x:si>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</x:si>
  <x:si>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</x:si>
  <x:si>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</x:si>
  <x:si>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</x:si>
  <x:si>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</x:si>
  <x:si>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</x:si>
  <x:si>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</x:si>
  <x:si>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</x:si>
  <x:si>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</x:si>
  <x:si>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</x:si>
  <x:si>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</x:si>
  <x:si>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</x:si>
  <x:si>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</x:si>
  <x:si>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</x:si>
  <x:si>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</x:si>
  <x:si>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</x:si>
  <x:si>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</x:si>
  <x:si>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</x:si>
  <x:si>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</x:si>
  <x:si>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</x:si>
  <x:si>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</x:si>
  <x:si>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</x:si>
  <x:si>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</x:si>
  <x:si>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</x:si>
  <x:si>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</x:si>
  <x:si>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</x:si>
  <x:si>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</x:si>
  <x:si>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</x:si>
  <x:si>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</x:si>
  <x:si>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</x:si>
  <x:si>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</x:si>
  <x:si>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</x:si>
  <x:si>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</x:si>
  <x:si>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</x:si>
  <x:si>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</x:si>
  <x:si>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</x:si>
  <x:si>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</x:si>
  <x:si>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</x:si>
  <x:si>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</x:si>
  <x:si>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</x:si>
  <x:si>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</x:si>
  <x:si>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</x:si>
  <x:si>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</x:si>
  <x:si>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</x:si>
  <x:si>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</x:si>
  <x:si>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</x:si>
  <x:si>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</x:si>
  <x:si>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</x:si>
  <x:si>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</x:si>
  <x:si>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</x:si>
  <x:si>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</x:si>
  <x:si>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</x:si>
  <x:si>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</x:si>
  <x:si>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</x:si>
  <x:si>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</x:si>
  <x:si>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</x:si>
  <x:si>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</x:si>
  <x:si>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</x:si>
  <x:si>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</x:si>
  <x:si>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</x:si>
  <x:si>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</x:si>
  <x:si>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</x:si>
  <x:si>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</x:si>
  <x:si>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</x:si>
  <x:si>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</x:si>
  <x:si>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</x:si>
  <x:si>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</x:si>
  <x:si>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</x:si>
  <x:si>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</x:si>
  <x:si>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</x:si>
  <x:si>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</x:si>
  <x:si>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</x:si>
  <x:si>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</x:si>
  <x:si>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</x:si>
  <x:si>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</x:si>
  <x:si>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</x:si>
  <x:si>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</x:si>
  <x:si>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</x:si>
  <x:si>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</x:si>
  <x:si>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</x:si>
  <x:si>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</x:si>
  <x:si>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</x:si>
  <x:si>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</x:si>
  <x:si>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</x:si>
  <x:si>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</x:si>
  <x:si>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</x:si>
  <x:si>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</x:si>
  <x:si>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</x:si>
  <x:si>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</x:si>
  <x:si>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</x:si>
  <x:si>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</x:si>
  <x:si>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</x:si>
  <x:si>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</x:si>
  <x:si>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</x:si>
  <x:si>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</x:si>
  <x:si>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</x:si>
  <x:si>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</x:si>
  <x:si>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</x:si>
  <x:si>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</x:si>
  <x:si>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</x:si>
  <x:si>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</x:si>
  <x:si>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</x:si>
  <x:si>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</x:si>
  <x:si>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</x:si>
  <x:si>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</x:si>
  <x:si>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</x:si>
  <x:si>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</x:si>
  <x:si>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</x:si>
  <x:si>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</x:si>
  <x:si>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</x:si>
  <x:si>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</x:si>
  <x:si>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</x:si>
  <x:si>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</x:si>
  <x:si>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</x:si>
  <x:si>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</x:si>
  <x:si>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</x:si>
  <x:si>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</x:si>
  <x:si>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</x:si>
  <x:si>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</x:si>
  <x:si>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</x:si>
  <x:si>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</x:si>
  <x:si>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</x:si>
  <x:si>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</x:si>
  <x:si>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</x:si>
  <x:si>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</x:si>
  <x:si>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</x:si>
  <x:si>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</x:si>
  <x:si>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</x:si>
  <x:si>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</x:si>
  <x:si>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</x:si>
  <x:si>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</x:si>
  <x:si>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</x:si>
  <x:si>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</x:si>
  <x:si>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</x:si>
  <x:si>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</x:si>
  <x:si>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</x:si>
  <x:si>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</x:si>
  <x:si>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</x:si>
  <x:si>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</x:si>
  <x:si>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</x:si>
  <x:si>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</x:si>
  <x:si>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</x:si>
  <x:si>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</x:si>
  <x:si>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</x:si>
  <x:si>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</x:si>
  <x:si>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</x:si>
  <x:si>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</x:si>
  <x:si>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</x:si>
  <x:si>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</x:si>
  <x:si>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</x:si>
  <x:si>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</x:si>
  <x:si>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</x:si>
  <x:si>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</x:si>
  <x:si>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</x:si>
  <x:si>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</x:si>
  <x:si>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</x:si>
  <x:si>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</x:si>
  <x:si>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</x:si>
  <x:si>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</x:si>
  <x:si>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</x:si>
  <x:si>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</x:si>
  <x:si>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</x:si>
  <x:si>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</x:si>
  <x:si>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</x:si>
  <x:si>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</x:si>
  <x:si>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</x:si>
  <x:si>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</x:si>
  <x:si>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</x:si>
  <x:si>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</x:si>
  <x:si>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</x:si>
  <x:si>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</x:si>
  <x:si>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</x:si>
  <x:si>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</x:si>
  <x:si>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</x:si>
  <x:si>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</x:si>
  <x:si>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NCG</x:t>
  </x:si>
  <x:si>
    <x:t>UKPRN: 10004599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</x:si>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</x:sst>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450</x:v>
      </x:c>
      <x:c r="E13" s="412">
        <x:f>IF(($D$13+$D$14)=0,0,D13/($D$13+$D$14))</x:f>
        <x:v>0</x:v>
      </x:c>
      <x:c r="F13" s="403">
        <x:v>160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10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2035</x:v>
      </x:c>
      <x:c r="E14" s="414">
        <x:f>IF(($D$13+$D$14)=0,0,D14/($D$13+$D$14))</x:f>
        <x:v>0</x:v>
      </x:c>
      <x:c r="F14" s="413">
        <x:v>460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75</x:v>
      </x:c>
      <x:c r="AQ14" s="407">
        <x:f t="shared" ref="AQ14:AQ30" si="2">IF(SUM($AP$13:$AP$30)=0,0,AP14/SUM($AP$13:$AP$30))</x:f>
        <x:v>0</x:v>
      </x:c>
      <x:c r="AR14" s="406">
        <x:v>10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1490</x:v>
      </x:c>
      <x:c r="E15" s="415">
        <x:f>IF(($D$15+$D$16+$D$17)=0,0,D15/($D$15+$D$16+$D$17))</x:f>
        <x:v>0</x:v>
      </x:c>
      <x:c r="F15" s="403">
        <x:v>115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200</x:v>
      </x:c>
      <x:c r="AQ15" s="407">
        <x:f t="shared" si="2"/>
        <x:v>0</x:v>
      </x:c>
      <x:c r="AR15" s="406">
        <x:v>5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740</x:v>
      </x:c>
      <x:c r="E16" s="416">
        <x:f>IF(($D$15+$D$16+$D$17)=0,0,D16/($D$15+$D$16+$D$17))</x:f>
        <x:v>0</x:v>
      </x:c>
      <x:c r="F16" s="406">
        <x:v>260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255</x:v>
      </x:c>
      <x:c r="E17" s="418">
        <x:f>IF(($D$15+$D$16+$D$17)=0,0,D17/($D$15+$D$16+$D$17))</x:f>
        <x:v>0</x:v>
      </x:c>
      <x:c r="F17" s="413">
        <x:v>240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10</x:v>
      </x:c>
      <x:c r="AQ17" s="407">
        <x:f t="shared" si="2"/>
        <x:v>0</x:v>
      </x:c>
      <x:c r="AR17" s="406">
        <x:v>5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2160</x:v>
      </x:c>
      <x:c r="E18" s="415">
        <x:f>IF(($D$18+$D$19+$D$20+$D$21+$D$22)=0,0,D18/($D$18+$D$19+$D$20+$D$21+$D$22))</x:f>
        <x:v>0</x:v>
      </x:c>
      <x:c r="F18" s="403">
        <x:v>575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80</x:v>
      </x:c>
      <x:c r="E19" s="416">
        <x:f>IF(($D$18+$D$19+$D$20+$D$21+$D$22)=0,0,D19/($D$18+$D$19+$D$20+$D$21+$D$22))</x:f>
        <x:v>0</x:v>
      </x:c>
      <x:c r="F19" s="406">
        <x:v>15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240</x:v>
      </x:c>
      <x:c r="AQ19" s="407">
        <x:f t="shared" si="2"/>
        <x:v>0</x:v>
      </x:c>
      <x:c r="AR19" s="406">
        <x:v>25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100</x:v>
      </x:c>
      <x:c r="E20" s="416">
        <x:f>IF(($D$18+$D$19+$D$20+$D$21+$D$22)=0,0,D20/($D$18+$D$19+$D$20+$D$21+$D$22))</x:f>
        <x:v>0</x:v>
      </x:c>
      <x:c r="F20" s="406">
        <x:v>15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220</x:v>
      </x:c>
      <x:c r="AQ20" s="407">
        <x:f t="shared" si="2"/>
        <x:v>0</x:v>
      </x:c>
      <x:c r="AR20" s="406">
        <x:v>190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75</x:v>
      </x:c>
      <x:c r="E21" s="416">
        <x:f>IF(($D$18+$D$19+$D$20+$D$21+$D$22)=0,0,D21/($D$18+$D$19+$D$20+$D$21+$D$22))</x:f>
        <x:v>0</x:v>
      </x:c>
      <x:c r="F21" s="406">
        <x:v>10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5</x:v>
      </x:c>
      <x:c r="AQ21" s="407">
        <x:f t="shared" si="2"/>
        <x:v>0</x:v>
      </x:c>
      <x:c r="AR21" s="406">
        <x:v>20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70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320</x:v>
      </x:c>
      <x:c r="AQ22" s="407">
        <x:f t="shared" si="2"/>
        <x:v>0</x:v>
      </x:c>
      <x:c r="AR22" s="406">
        <x:v>75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1255</x:v>
      </x:c>
      <x:c r="E23" s="415">
        <x:f>IF(($D$23+$D$24+$D$25)=0,0,D23/($D$23+$D$24+$D$25))</x:f>
        <x:v>0</x:v>
      </x:c>
      <x:c r="F23" s="403">
        <x:v>335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5</x:v>
      </x:c>
      <x:c r="AQ23" s="407">
        <x:f t="shared" si="2"/>
        <x:v>0</x:v>
      </x:c>
      <x:c r="AR23" s="406">
        <x:v>5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1230</x:v>
      </x:c>
      <x:c r="E24" s="416">
        <x:f>IF(($D$23+$D$24+$D$25)=0,0,D24/($D$23+$D$24+$D$25))</x:f>
        <x:v>0</x:v>
      </x:c>
      <x:c r="F24" s="406">
        <x:v>280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460</x:v>
      </x:c>
      <x:c r="AQ24" s="407">
        <x:f t="shared" si="2"/>
        <x:v>0</x:v>
      </x:c>
      <x:c r="AR24" s="406">
        <x:v>90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15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280</x:v>
      </x:c>
      <x:c r="E26" s="415">
        <x:f>IF(($D$26+$D$27)=0,0,D26/($D$26+$D$27))</x:f>
        <x:v>0</x:v>
      </x:c>
      <x:c r="F26" s="403">
        <x:v>45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2205</x:v>
      </x:c>
      <x:c r="E27" s="418">
        <x:f>IF(($D$26+$D$27)=0,0,D27/($D$26+$D$27))</x:f>
        <x:v>0</x:v>
      </x:c>
      <x:c r="F27" s="413">
        <x:v>575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400</x:v>
      </x:c>
      <x:c r="E28" s="415">
        <x:f>IF(($D$28+$D$29+$D$30+$D$31)=0,0,D28/($D$28+$D$29+$D$30+$D$31))</x:f>
        <x:v>0</x:v>
      </x:c>
      <x:c r="F28" s="403">
        <x:v>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860</x:v>
      </x:c>
      <x:c r="AQ28" s="407">
        <x:f t="shared" si="2"/>
        <x:v>0</x:v>
      </x:c>
      <x:c r="AR28" s="406">
        <x:v>45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95</x:v>
      </x:c>
      <x:c r="E29" s="416">
        <x:f>IF(($D$28+$D$29+$D$30+$D$31)=0,0,D29/($D$28+$D$29+$D$30+$D$31))</x:f>
        <x:v>0</x:v>
      </x:c>
      <x:c r="F29" s="406">
        <x:v>15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65</x:v>
      </x:c>
      <x:c r="AQ29" s="407">
        <x:f t="shared" si="2"/>
        <x:v>0</x:v>
      </x:c>
      <x:c r="AR29" s="406">
        <x:v>145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255</x:v>
      </x:c>
      <x:c r="E30" s="416">
        <x:f>IF(($D$28+$D$29+$D$30+$D$31)=0,0,D30/($D$28+$D$29+$D$30+$D$31))</x:f>
        <x:v>0</x:v>
      </x:c>
      <x:c r="F30" s="406">
        <x:v>45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1740</x:v>
      </x:c>
      <x:c r="E31" s="421">
        <x:f>IF(($D$28+$D$29+$D$30+$D$31)=0,0,D31/($D$28+$D$29+$D$30+$D$31))</x:f>
        <x:v>0</x:v>
      </x:c>
      <x:c r="F31" s="420">
        <x:v>555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2365</x:v>
      </x:c>
      <x:c r="E32" s="424">
        <x:f>IF(($D$32+$D$33+$D$34)=0,0,D32/($D$32+$D$33+$D$34))</x:f>
        <x:v>0</x:v>
      </x:c>
      <x:c r="F32" s="423">
        <x:v>615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20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95</x:v>
      </x:c>
      <x:c r="E34" s="421">
        <x:f>IF(($D$32+$D$33+$D$34)=0,0,D34/($D$32+$D$33+$D$34))</x:f>
        <x:v>0</x:v>
      </x:c>
      <x:c r="F34" s="420">
        <x:v>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1530</x:v>
      </x:c>
      <x:c r="E35" s="424">
        <x:f>IF(($D$35+$D$36)=0,0,D35/($D$35+$D$36))</x:f>
        <x:v>0</x:v>
      </x:c>
      <x:c r="F35" s="423">
        <x:v>415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825</x:v>
      </x:c>
      <x:c r="E36" s="421">
        <x:f>IF(($D$35+$D$36)=0,0,D36/($D$35+$D$36))</x:f>
        <x:v>0</x:v>
      </x:c>
      <x:c r="F36" s="420">
        <x:v>195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360</x:v>
      </x:c>
      <x:c r="E37" s="430">
        <x:f>IF(($D$37+$D$38+$D$39+$D$40+$D$41)=0,0,D37/($D$37+$D$38+$D$39+$D$40+$D$41))</x:f>
        <x:v>0</x:v>
      </x:c>
      <x:c r="F37" s="429">
        <x:v>20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305</x:v>
      </x:c>
      <x:c r="E38" s="416">
        <x:f>IF(($D$37+$D$38+$D$39+$D$40+$D$41)=0,0,D38/($D$37+$D$38+$D$39+$D$40+$D$41))</x:f>
        <x:v>0</x:v>
      </x:c>
      <x:c r="F38" s="429">
        <x:v>35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305</x:v>
      </x:c>
      <x:c r="E39" s="416">
        <x:f>IF(($D$37+$D$38+$D$39+$D$40+$D$41)=0,0,D39/($D$37+$D$38+$D$39+$D$40+$D$41))</x:f>
        <x:v>0</x:v>
      </x:c>
      <x:c r="F39" s="429">
        <x:v>20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235</x:v>
      </x:c>
      <x:c r="E40" s="416">
        <x:f>IF(($D$37+$D$38+$D$39+$D$40+$D$41)=0,0,D40/($D$37+$D$38+$D$39+$D$40+$D$41))</x:f>
        <x:v>0</x:v>
      </x:c>
      <x:c r="F40" s="429">
        <x:v>25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230</x:v>
      </x:c>
      <x:c r="E41" s="418">
        <x:f>IF(($D$37+$D$38+$D$39+$D$40+$D$41)=0,0,D41/($D$37+$D$38+$D$39+$D$40+$D$41))</x:f>
        <x:v>0</x:v>
      </x:c>
      <x:c r="F41" s="429">
        <x:v>15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119</x:v>
      </x:c>
      <x:c r="D13" s="383" t="s">
        <x:f>'Benchmark (b)'!C12</x:f>
        <x:v>119</x:v>
      </x:c>
      <x:c r="E13" s="383" t="s">
        <x:f>'Difference (a-b)'!C12</x:f>
        <x:v>119</x:v>
      </x:c>
      <x:c r="F13" s="383" t="s">
        <x:f>'Z-score'!C12</x:f>
        <x:v>119</x:v>
      </x:c>
      <x:c r="G13" s="29" t="s">
        <x:v>119</x:v>
      </x:c>
      <x:c r="H13" s="461" t="s">
        <x:v>119</x:v>
      </x:c>
      <x:c r="I13" s="462" t="s">
        <x:v>686</x:v>
      </x:c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/>
      <x:c r="I14" s="26" t="s">
        <x:v>122</x:v>
      </x:c>
      <x:c r="J14" s="464" t="s">
        <x:v>122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 t="s">
        <x:v>686</x:v>
      </x:c>
      <x:c r="J15" s="465"/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 t="s">
        <x:v>119</x:v>
      </x:c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 t="s">
        <x:v>611</x:v>
      </x:c>
      <x:c r="J17" s="464" t="s">
        <x:v>611</x:v>
      </x:c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122</x:v>
      </x:c>
      <x:c r="D18" s="383" t="s">
        <x:f>'Benchmark (b)'!C17</x:f>
        <x:v>122</x:v>
      </x:c>
      <x:c r="E18" s="383" t="s">
        <x:f>'Difference (a-b)'!C17</x:f>
        <x:v>122</x:v>
      </x:c>
      <x:c r="F18" s="383" t="s">
        <x:f>'Z-score'!C17</x:f>
        <x:v>122</x:v>
      </x:c>
      <x:c r="G18" s="29" t="s">
        <x:v>122</x:v>
      </x:c>
      <x:c r="H18" s="467" t="s">
        <x:v>118</x:v>
      </x:c>
      <x:c r="I18" s="468" t="s">
        <x:v>611</x:v>
      </x:c>
      <x:c r="J18" s="469" t="s">
        <x:v>611</x:v>
      </x:c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686</x:v>
      </x:c>
      <x:c r="D20" s="383" t="s">
        <x:f>'Benchmark (b)'!C19</x:f>
        <x:v>686</x:v>
      </x:c>
      <x:c r="E20" s="383" t="s">
        <x:f>'Difference (a-b)'!C19</x:f>
        <x:v>686</x:v>
      </x:c>
      <x:c r="F20" s="383" t="s">
        <x:f>'Z-score'!C19</x:f>
        <x:v>686</x:v>
      </x:c>
      <x:c r="G20" s="29" t="s">
        <x:v>686</x:v>
      </x:c>
      <x:c r="H20" s="470" t="s">
        <x:v>686</x:v>
      </x:c>
      <x:c r="I20" s="71" t="s">
        <x:v>686</x:v>
      </x:c>
      <x:c r="J20" s="471"/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686</x:v>
      </x:c>
      <x:c r="D21" s="383" t="s">
        <x:f>'Benchmark (b)'!C20</x:f>
        <x:v>686</x:v>
      </x:c>
      <x:c r="E21" s="383" t="s">
        <x:f>'Difference (a-b)'!C20</x:f>
        <x:v>686</x:v>
      </x:c>
      <x:c r="F21" s="383" t="s">
        <x:f>'Z-score'!C20</x:f>
        <x:v>686</x:v>
      </x:c>
      <x:c r="G21" s="9" t="s">
        <x:v>686</x:v>
      </x:c>
      <x:c r="H21" s="70"/>
      <x:c r="I21" s="72" t="s">
        <x:v>686</x:v>
      </x:c>
      <x:c r="J21" s="472"/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/>
      <x:c r="J22" s="473"/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612</x:v>
      </x:c>
      <x:c r="D23" s="101" t="s">
        <x:f>'Benchmark (b)'!C22</x:f>
        <x:v>612</x:v>
      </x:c>
      <x:c r="E23" s="101" t="s">
        <x:f>'Difference (a-b)'!C22</x:f>
        <x:v>612</x:v>
      </x:c>
      <x:c r="F23" s="101" t="s">
        <x:f>'Z-score'!C22</x:f>
        <x:v>612</x:v>
      </x:c>
      <x:c r="G23" s="103" t="s">
        <x:v>612</x:v>
      </x:c>
      <x:c r="H23" s="120" t="s">
        <x:v>612</x:v>
      </x:c>
      <x:c r="I23" s="121" t="s">
        <x:v>612</x:v>
      </x:c>
      <x:c r="J23" s="474" t="s">
        <x:v>118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 t="s">
        <x:v>686</x:v>
      </x:c>
      <x:c r="J24" s="472"/>
      <x:c r="K24" s="398" t="s">
        <x:v>31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119</x:v>
      </x:c>
      <x:c r="D25" s="13" t="s">
        <x:f>'Benchmark (b)'!C24</x:f>
        <x:v>119</x:v>
      </x:c>
      <x:c r="E25" s="13" t="s">
        <x:f>'Difference (a-b)'!C24</x:f>
        <x:v>119</x:v>
      </x:c>
      <x:c r="F25" s="13" t="s">
        <x:f>'Z-score'!C24</x:f>
        <x:v>119</x:v>
      </x:c>
      <x:c r="G25" s="10" t="s">
        <x:v>119</x:v>
      </x:c>
      <x:c r="H25" s="73"/>
      <x:c r="I25" s="74" t="s">
        <x:v>119</x:v>
      </x:c>
      <x:c r="J25" s="475"/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119</x:v>
      </x:c>
      <x:c r="D13" s="383" t="s">
        <x:f>'Benchmark (b)'!C12</x:f>
        <x:v>119</x:v>
      </x:c>
      <x:c r="E13" s="383" t="s">
        <x:f>'Difference (a-b)'!C12</x:f>
        <x:v>119</x:v>
      </x:c>
      <x:c r="F13" s="383" t="s">
        <x:f>'Z-score'!C12</x:f>
        <x:v>119</x:v>
      </x:c>
      <x:c r="G13" s="9" t="s">
        <x:v>119</x:v>
      </x:c>
      <x:c r="H13" s="14" t="s">
        <x:v>119</x:v>
      </x:c>
      <x:c r="I13" s="26" t="s">
        <x:v>686</x:v>
      </x:c>
      <x:c r="J13" s="26"/>
      <x:c r="K13" s="14" t="s">
        <x:v>123</x:v>
      </x:c>
      <x:c r="L13" s="15" t="s">
        <x:v>686</x:v>
      </x:c>
      <x:c r="M13" s="14" t="s">
        <x:v>119</x:v>
      </x:c>
      <x:c r="N13" s="16"/>
      <x:c r="O13" s="14" t="s">
        <x:v>119</x:v>
      </x:c>
      <x:c r="P13" s="16"/>
      <x:c r="Q13" s="14" t="s">
        <x:v>119</x:v>
      </x:c>
      <x:c r="R13" s="16"/>
      <x:c r="S13" s="17"/>
      <x:c r="T13" s="16" t="s">
        <x:v>119</x:v>
      </x:c>
      <x:c r="U13" s="26"/>
      <x:c r="V13" s="26" t="s">
        <x:v>119</x:v>
      </x:c>
      <x:c r="W13" s="248" t="s">
        <x:v>117</x:v>
      </x:c>
      <x:c r="X13" s="249" t="s">
        <x:v>117</x:v>
      </x:c>
      <x:c r="Y13" s="25" t="s">
        <x:v>119</x:v>
      </x:c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/>
      <x:c r="I14" s="26" t="s">
        <x:v>122</x:v>
      </x:c>
      <x:c r="J14" s="26" t="s">
        <x:v>122</x:v>
      </x:c>
      <x:c r="K14" s="14" t="s">
        <x:v>123</x:v>
      </x:c>
      <x:c r="L14" s="16"/>
      <x:c r="M14" s="26" t="s">
        <x:v>118</x:v>
      </x:c>
      <x:c r="N14" s="16"/>
      <x:c r="O14" s="14"/>
      <x:c r="P14" s="16" t="s">
        <x:v>118</x:v>
      </x:c>
      <x:c r="Q14" s="26" t="s">
        <x:v>118</x:v>
      </x:c>
      <x:c r="R14" s="16"/>
      <x:c r="S14" s="17"/>
      <x:c r="T14" s="16" t="s">
        <x:v>118</x:v>
      </x:c>
      <x:c r="U14" s="26" t="s">
        <x:v>118</x:v>
      </x:c>
      <x:c r="V14" s="26" t="s">
        <x:v>122</x:v>
      </x:c>
      <x:c r="W14" s="248" t="s">
        <x:v>117</x:v>
      </x:c>
      <x:c r="X14" s="249" t="s">
        <x:v>117</x:v>
      </x:c>
      <x:c r="Y14" s="25" t="s">
        <x:v>118</x:v>
      </x:c>
      <x:c r="Z14" s="25"/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 t="s">
        <x:v>686</x:v>
      </x:c>
      <x:c r="J15" s="106"/>
      <x:c r="K15" s="105" t="s">
        <x:v>123</x:v>
      </x:c>
      <x:c r="L15" s="107" t="s">
        <x:v>686</x:v>
      </x:c>
      <x:c r="M15" s="105"/>
      <x:c r="N15" s="108"/>
      <x:c r="O15" s="105" t="s">
        <x:v>686</x:v>
      </x:c>
      <x:c r="P15" s="108"/>
      <x:c r="Q15" s="105" t="s">
        <x:v>686</x:v>
      </x:c>
      <x:c r="R15" s="108"/>
      <x:c r="S15" s="109"/>
      <x:c r="T15" s="108" t="s">
        <x:v>686</x:v>
      </x:c>
      <x:c r="U15" s="105"/>
      <x:c r="V15" s="106" t="s">
        <x:v>686</x:v>
      </x:c>
      <x:c r="W15" s="250" t="s">
        <x:v>117</x:v>
      </x:c>
      <x:c r="X15" s="251" t="s">
        <x:v>117</x:v>
      </x:c>
      <x:c r="Y15" s="110"/>
      <x:c r="Z15" s="110"/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 t="s">
        <x:v>119</x:v>
      </x:c>
      <x:c r="K16" s="112"/>
      <x:c r="L16" s="114"/>
      <x:c r="M16" s="112"/>
      <x:c r="N16" s="115" t="s">
        <x:v>686</x:v>
      </x:c>
      <x:c r="O16" s="112"/>
      <x:c r="P16" s="115"/>
      <x:c r="Q16" s="112"/>
      <x:c r="R16" s="115"/>
      <x:c r="S16" s="116" t="s">
        <x:v>686</x:v>
      </x:c>
      <x:c r="T16" s="115"/>
      <x:c r="U16" s="113" t="s">
        <x:v>686</x:v>
      </x:c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 t="s">
        <x:v>611</x:v>
      </x:c>
      <x:c r="J17" s="16" t="s">
        <x:v>611</x:v>
      </x:c>
      <x:c r="K17" s="26"/>
      <x:c r="L17" s="16"/>
      <x:c r="M17" s="26"/>
      <x:c r="N17" s="16"/>
      <x:c r="O17" s="26" t="s">
        <x:v>122</x:v>
      </x:c>
      <x:c r="P17" s="16"/>
      <x:c r="Q17" s="26"/>
      <x:c r="R17" s="26"/>
      <x:c r="S17" s="17" t="s">
        <x:v>122</x:v>
      </x:c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122</x:v>
      </x:c>
      <x:c r="D18" s="383" t="s">
        <x:f>'Benchmark (b)'!C17</x:f>
        <x:v>122</x:v>
      </x:c>
      <x:c r="E18" s="383" t="s">
        <x:f>'Difference (a-b)'!C17</x:f>
        <x:v>122</x:v>
      </x:c>
      <x:c r="F18" s="383" t="s">
        <x:f>'Z-score'!C17</x:f>
        <x:v>122</x:v>
      </x:c>
      <x:c r="G18" s="29" t="s">
        <x:v>122</x:v>
      </x:c>
      <x:c r="H18" s="14" t="s">
        <x:v>118</x:v>
      </x:c>
      <x:c r="I18" s="26" t="s">
        <x:v>611</x:v>
      </x:c>
      <x:c r="J18" s="69" t="s">
        <x:v>611</x:v>
      </x:c>
      <x:c r="K18" s="26" t="s">
        <x:v>119</x:v>
      </x:c>
      <x:c r="L18" s="69"/>
      <x:c r="M18" s="26" t="s">
        <x:v>118</x:v>
      </x:c>
      <x:c r="N18" s="69" t="s">
        <x:v>686</x:v>
      </x:c>
      <x:c r="O18" s="26" t="s">
        <x:v>118</x:v>
      </x:c>
      <x:c r="P18" s="69" t="s">
        <x:v>118</x:v>
      </x:c>
      <x:c r="Q18" s="26" t="s">
        <x:v>122</x:v>
      </x:c>
      <x:c r="R18" s="26" t="s">
        <x:v>122</x:v>
      </x:c>
      <x:c r="S18" s="17"/>
      <x:c r="T18" s="16" t="s">
        <x:v>122</x:v>
      </x:c>
      <x:c r="U18" s="26"/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686</x:v>
      </x:c>
      <x:c r="D20" s="383" t="s">
        <x:f>'Benchmark (b)'!C19</x:f>
        <x:v>686</x:v>
      </x:c>
      <x:c r="E20" s="383" t="s">
        <x:f>'Difference (a-b)'!C19</x:f>
        <x:v>686</x:v>
      </x:c>
      <x:c r="F20" s="383" t="s">
        <x:f>'Z-score'!C19</x:f>
        <x:v>686</x:v>
      </x:c>
      <x:c r="G20" s="29" t="s">
        <x:v>686</x:v>
      </x:c>
      <x:c r="H20" s="70" t="s">
        <x:v>686</x:v>
      </x:c>
      <x:c r="I20" s="71" t="s">
        <x:v>686</x:v>
      </x:c>
      <x:c r="J20" s="72"/>
      <x:c r="K20" s="70" t="s">
        <x:v>686</x:v>
      </x:c>
      <x:c r="L20" s="19"/>
      <x:c r="M20" s="18" t="s">
        <x:v>686</x:v>
      </x:c>
      <x:c r="N20" s="19"/>
      <x:c r="O20" s="18"/>
      <x:c r="P20" s="19"/>
      <x:c r="Q20" s="18" t="s">
        <x:v>686</x:v>
      </x:c>
      <x:c r="R20" s="19"/>
      <x:c r="S20" s="18"/>
      <x:c r="T20" s="19" t="s">
        <x:v>686</x:v>
      </x:c>
      <x:c r="U20" s="25" t="s">
        <x:v>686</x:v>
      </x:c>
      <x:c r="V20" s="25"/>
      <x:c r="W20" s="248" t="s">
        <x:v>117</x:v>
      </x:c>
      <x:c r="X20" s="254" t="s">
        <x:v>117</x:v>
      </x:c>
      <x:c r="Y20" s="18" t="s">
        <x:v>686</x:v>
      </x:c>
      <x:c r="Z20" s="25" t="s">
        <x:v>117</x:v>
      </x:c>
      <x:c r="AA20" s="19" t="s">
        <x:v>611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686</x:v>
      </x:c>
      <x:c r="D21" s="383" t="s">
        <x:f>'Benchmark (b)'!C20</x:f>
        <x:v>686</x:v>
      </x:c>
      <x:c r="E21" s="383" t="s">
        <x:f>'Difference (a-b)'!C20</x:f>
        <x:v>686</x:v>
      </x:c>
      <x:c r="F21" s="383" t="s">
        <x:f>'Z-score'!C20</x:f>
        <x:v>686</x:v>
      </x:c>
      <x:c r="G21" s="29" t="s">
        <x:v>686</x:v>
      </x:c>
      <x:c r="H21" s="70"/>
      <x:c r="I21" s="72" t="s">
        <x:v>686</x:v>
      </x:c>
      <x:c r="J21" s="72"/>
      <x:c r="K21" s="18" t="s">
        <x:v>686</x:v>
      </x:c>
      <x:c r="L21" s="19"/>
      <x:c r="M21" s="18" t="s">
        <x:v>686</x:v>
      </x:c>
      <x:c r="N21" s="19"/>
      <x:c r="O21" s="18"/>
      <x:c r="P21" s="19"/>
      <x:c r="Q21" s="18" t="s">
        <x:v>686</x:v>
      </x:c>
      <x:c r="R21" s="19"/>
      <x:c r="S21" s="18"/>
      <x:c r="T21" s="19" t="s">
        <x:v>686</x:v>
      </x:c>
      <x:c r="U21" s="25" t="s">
        <x:v>686</x:v>
      </x:c>
      <x:c r="V21" s="25"/>
      <x:c r="W21" s="248" t="s">
        <x:v>117</x:v>
      </x:c>
      <x:c r="X21" s="254" t="s">
        <x:v>117</x:v>
      </x:c>
      <x:c r="Y21" s="18" t="s">
        <x:v>686</x:v>
      </x:c>
      <x:c r="Z21" s="25" t="s">
        <x:v>117</x:v>
      </x:c>
      <x:c r="AA21" s="19" t="s">
        <x:v>611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/>
      <x:c r="J22" s="118"/>
      <x:c r="K22" s="119"/>
      <x:c r="L22" s="111"/>
      <x:c r="M22" s="119"/>
      <x:c r="N22" s="111"/>
      <x:c r="O22" s="119"/>
      <x:c r="P22" s="111"/>
      <x:c r="Q22" s="119"/>
      <x:c r="R22" s="111"/>
      <x:c r="S22" s="119"/>
      <x:c r="T22" s="111"/>
      <x:c r="U22" s="110"/>
      <x:c r="V22" s="110"/>
      <x:c r="W22" s="250" t="s">
        <x:v>117</x:v>
      </x:c>
      <x:c r="X22" s="255" t="s">
        <x:v>117</x:v>
      </x:c>
      <x:c r="Y22" s="119"/>
      <x:c r="Z22" s="110" t="s">
        <x:v>117</x:v>
      </x:c>
      <x:c r="AA22" s="111" t="s">
        <x:v>611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612</x:v>
      </x:c>
      <x:c r="D23" s="101" t="s">
        <x:f>'Benchmark (b)'!C22</x:f>
        <x:v>612</x:v>
      </x:c>
      <x:c r="E23" s="101" t="s">
        <x:f>'Difference (a-b)'!C22</x:f>
        <x:v>612</x:v>
      </x:c>
      <x:c r="F23" s="101" t="s">
        <x:f>'Z-score'!C22</x:f>
        <x:v>612</x:v>
      </x:c>
      <x:c r="G23" s="102" t="s">
        <x:v>612</x:v>
      </x:c>
      <x:c r="H23" s="120" t="s">
        <x:v>612</x:v>
      </x:c>
      <x:c r="I23" s="121" t="s">
        <x:v>612</x:v>
      </x:c>
      <x:c r="J23" s="121" t="s">
        <x:v>118</x:v>
      </x:c>
      <x:c r="K23" s="122" t="s">
        <x:v>612</x:v>
      </x:c>
      <x:c r="L23" s="516">
        <x:v>                   0</x:v>
      </x:c>
      <x:c r="M23" s="122" t="s">
        <x:v>612</x:v>
      </x:c>
      <x:c r="N23" s="115" t="s">
        <x:v>612</x:v>
      </x:c>
      <x:c r="O23" s="122" t="s">
        <x:v>123</x:v>
      </x:c>
      <x:c r="P23" s="123" t="s">
        <x:v>612</x:v>
      </x:c>
      <x:c r="Q23" s="122" t="s">
        <x:v>612</x:v>
      </x:c>
      <x:c r="R23" s="123" t="s">
        <x:v>612</x:v>
      </x:c>
      <x:c r="S23" s="122"/>
      <x:c r="T23" s="123" t="s">
        <x:v>612</x:v>
      </x:c>
      <x:c r="U23" s="124" t="s">
        <x:v>612</x:v>
      </x:c>
      <x:c r="V23" s="124" t="s">
        <x:v>612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 t="s">
        <x:v>686</x:v>
      </x:c>
      <x:c r="J24" s="72"/>
      <x:c r="K24" s="70"/>
      <x:c r="L24" s="19"/>
      <x:c r="M24" s="18"/>
      <x:c r="N24" s="19" t="s">
        <x:v>686</x:v>
      </x:c>
      <x:c r="O24" s="18"/>
      <x:c r="P24" s="19"/>
      <x:c r="Q24" s="18"/>
      <x:c r="R24" s="19" t="s">
        <x:v>686</x:v>
      </x:c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119</x:v>
      </x:c>
      <x:c r="D25" s="13" t="s">
        <x:f>'Benchmark (b)'!C24</x:f>
        <x:v>119</x:v>
      </x:c>
      <x:c r="E25" s="13" t="s">
        <x:f>'Difference (a-b)'!C24</x:f>
        <x:v>119</x:v>
      </x:c>
      <x:c r="F25" s="20" t="s">
        <x:f>'Z-score'!C24</x:f>
        <x:v>119</x:v>
      </x:c>
      <x:c r="G25" s="10" t="s">
        <x:v>119</x:v>
      </x:c>
      <x:c r="H25" s="73"/>
      <x:c r="I25" s="74" t="s">
        <x:v>119</x:v>
      </x:c>
      <x:c r="J25" s="75"/>
      <x:c r="K25" s="73" t="s">
        <x:v>119</x:v>
      </x:c>
      <x:c r="L25" s="24"/>
      <x:c r="M25" s="23" t="s">
        <x:v>119</x:v>
      </x:c>
      <x:c r="N25" s="24"/>
      <x:c r="O25" s="23"/>
      <x:c r="P25" s="24"/>
      <x:c r="Q25" s="23" t="s">
        <x:v>119</x:v>
      </x:c>
      <x:c r="R25" s="24" t="s">
        <x:v>686</x:v>
      </x:c>
      <x:c r="S25" s="23" t="s">
        <x:v>686</x:v>
      </x:c>
      <x:c r="T25" s="24" t="s">
        <x:v>119</x:v>
      </x:c>
      <x:c r="U25" s="27" t="s">
        <x:v>686</x:v>
      </x:c>
      <x:c r="V25" s="27" t="s">
        <x:v>686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/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122</x:v>
      </x:c>
      <x:c r="D16" s="83"/>
      <x:c r="E16" s="82" t="s">
        <x:v>122</x:v>
      </x:c>
      <x:c r="F16" s="600" t="s">
        <x:v>122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/>
      <x:c r="D18" s="632" t="s">
        <x:v>123</x:v>
      </x:c>
      <x:c r="E18" s="632" t="s">
        <x:v>123</x:v>
      </x:c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/>
      <x:c r="D19" s="80" t="s">
        <x:v>123</x:v>
      </x:c>
      <x:c r="E19" s="80" t="s">
        <x:v>123</x:v>
      </x:c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/>
      <x:c r="D20" s="96" t="s">
        <x:v>123</x:v>
      </x:c>
      <x:c r="E20" s="96" t="s">
        <x:v>123</x:v>
      </x:c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612</x:v>
      </x:c>
      <x:c r="D21" s="101" t="s">
        <x:v>612</x:v>
      </x:c>
      <x:c r="E21" s="101" t="s">
        <x:v>123</x:v>
      </x:c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686</x:v>
      </x:c>
      <x:c r="D22" s="80" t="s">
        <x:v>123</x:v>
      </x:c>
      <x:c r="E22" s="83"/>
      <x:c r="F22" s="81" t="s">
        <x:v>611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686</x:v>
      </x:c>
      <x:c r="D23" s="13" t="s">
        <x:v>123</x:v>
      </x:c>
      <x:c r="E23" s="13"/>
      <x:c r="F23" s="20" t="s">
        <x:v>611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81.566442025</x:v>
      </x:c>
      <x:c r="D12" s="681">
        <x:v>80.312665607</x:v>
      </x:c>
      <x:c r="E12" s="682">
        <x:v>81.464174455</x:v>
      </x:c>
      <x:c r="F12" s="682">
        <x:v>82.864741641</x:v>
      </x:c>
      <x:c r="G12" s="681" t="s">
        <x:v>123</x:v>
      </x:c>
      <x:c r="H12" s="683">
        <x:v>81.560283688</x:v>
      </x:c>
      <x:c r="I12" s="681">
        <x:v>81.070034163</x:v>
      </x:c>
      <x:c r="J12" s="684">
        <x:v>82.770870337</x:v>
      </x:c>
      <x:c r="K12" s="681">
        <x:v>79.378980892</x:v>
      </x:c>
      <x:c r="L12" s="684">
        <x:v>82.981220657</x:v>
      </x:c>
      <x:c r="M12" s="681">
        <x:v>81.954400637</x:v>
      </x:c>
      <x:c r="N12" s="684">
        <x:v>80.440414508</x:v>
      </x:c>
      <x:c r="O12" s="685">
        <x:v>83.265306122</x:v>
      </x:c>
      <x:c r="P12" s="684">
        <x:v>81.319279493</x:v>
      </x:c>
      <x:c r="Q12" s="682">
        <x:v>83.691572842</x:v>
      </x:c>
      <x:c r="R12" s="682">
        <x:v>79.385504202</x:v>
      </x:c>
      <x:c r="S12" s="686" t="s">
        <x:v>117</x:v>
      </x:c>
      <x:c r="T12" s="687" t="s">
        <x:v>117</x:v>
      </x:c>
      <x:c r="U12" s="688">
        <x:v>81.811242816</x:v>
      </x:c>
      <x:c r="V12" s="688">
        <x:v>75</x:v>
      </x:c>
      <x:c r="W12" s="683">
        <x:v>75.454545455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77.037325039</x:v>
      </x:c>
      <x:c r="D13" s="681">
        <x:v>75.540540541</x:v>
      </x:c>
      <x:c r="E13" s="682">
        <x:v>77.959501558</x:v>
      </x:c>
      <x:c r="F13" s="682">
        <x:v>77.568389058</x:v>
      </x:c>
      <x:c r="G13" s="681" t="s">
        <x:v>123</x:v>
      </x:c>
      <x:c r="H13" s="684">
        <x:v>77.023871303</x:v>
      </x:c>
      <x:c r="I13" s="682">
        <x:v>77.514641288</x:v>
      </x:c>
      <x:c r="J13" s="684">
        <x:v>75.879218472</x:v>
      </x:c>
      <x:c r="K13" s="681">
        <x:v>76.433121019</x:v>
      </x:c>
      <x:c r="L13" s="684">
        <x:v>78.795774648</x:v>
      </x:c>
      <x:c r="M13" s="682">
        <x:v>77.111708483</x:v>
      </x:c>
      <x:c r="N13" s="684">
        <x:v>78.96373057</x:v>
      </x:c>
      <x:c r="O13" s="685">
        <x:v>77.12244898</x:v>
      </x:c>
      <x:c r="P13" s="684">
        <x:v>77.024940618</x:v>
      </x:c>
      <x:c r="Q13" s="682">
        <x:v>77.594677584</x:v>
      </x:c>
      <x:c r="R13" s="682">
        <x:v>76.465336134</x:v>
      </x:c>
      <x:c r="S13" s="686" t="s">
        <x:v>117</x:v>
      </x:c>
      <x:c r="T13" s="687" t="s">
        <x:v>117</x:v>
      </x:c>
      <x:c r="U13" s="688">
        <x:v>76.996228448</x:v>
      </x:c>
      <x:c r="V13" s="688">
        <x:v>82.222222222</x:v>
      </x:c>
      <x:c r="W13" s="684">
        <x:v>76.727272727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79.479868671</x:v>
      </x:c>
      <x:c r="D14" s="692">
        <x:v>79.226285109</x:v>
      </x:c>
      <x:c r="E14" s="693">
        <x:v>78.348909657</x:v>
      </x:c>
      <x:c r="F14" s="693">
        <x:v>80.825734549</x:v>
      </x:c>
      <x:c r="G14" s="692" t="s">
        <x:v>123</x:v>
      </x:c>
      <x:c r="H14" s="694">
        <x:v>79.493167272</x:v>
      </x:c>
      <x:c r="I14" s="692">
        <x:v>80.100048804</x:v>
      </x:c>
      <x:c r="J14" s="695">
        <x:v>77.975133215</x:v>
      </x:c>
      <x:c r="K14" s="692">
        <x:v>78.184713376</x:v>
      </x:c>
      <x:c r="L14" s="695">
        <x:v>81.901408451</x:v>
      </x:c>
      <x:c r="M14" s="692">
        <x:v>79.480286738</x:v>
      </x:c>
      <x:c r="N14" s="695">
        <x:v>82.037996546</x:v>
      </x:c>
      <x:c r="O14" s="696">
        <x:v>81.836734694</x:v>
      </x:c>
      <x:c r="P14" s="695">
        <x:v>79.136975455</x:v>
      </x:c>
      <x:c r="Q14" s="692">
        <x:v>81.303309451</x:v>
      </x:c>
      <x:c r="R14" s="693">
        <x:v>77.608543417</x:v>
      </x:c>
      <x:c r="S14" s="697" t="s">
        <x:v>117</x:v>
      </x:c>
      <x:c r="T14" s="698" t="s">
        <x:v>117</x:v>
      </x:c>
      <x:c r="U14" s="699">
        <x:v>79.498922414</x:v>
      </x:c>
      <x:c r="V14" s="699">
        <x:v>72.222222222</x:v>
      </x:c>
      <x:c r="W14" s="694">
        <x:v>81.212121212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14.404965753</x:v>
      </x:c>
      <x:c r="D15" s="703">
        <x:v>14.950980392</x:v>
      </x:c>
      <x:c r="E15" s="704">
        <x:v>12.870571222</x:v>
      </x:c>
      <x:c r="F15" s="704">
        <x:v>15.147857574</x:v>
      </x:c>
      <x:c r="G15" s="703">
        <x:v>11.111111111</x:v>
      </x:c>
      <x:c r="H15" s="705">
        <x:v>15.539568345</x:v>
      </x:c>
      <x:c r="I15" s="703">
        <x:v>13.403219768</x:v>
      </x:c>
      <x:c r="J15" s="706">
        <x:v>15.742128936</x:v>
      </x:c>
      <x:c r="K15" s="703">
        <x:v>14.365522745</x:v>
      </x:c>
      <x:c r="L15" s="706">
        <x:v>12.624113475</x:v>
      </x:c>
      <x:c r="M15" s="703">
        <x:v>14.384873145</x:v>
      </x:c>
      <x:c r="N15" s="706">
        <x:v>12.531328321</x:v>
      </x:c>
      <x:c r="O15" s="707">
        <x:v>16.766467066</x:v>
      </x:c>
      <x:c r="P15" s="706">
        <x:v>14.121313834</x:v>
      </x:c>
      <x:c r="Q15" s="704">
        <x:v>16.872078198</x:v>
      </x:c>
      <x:c r="R15" s="704">
        <x:v>11.901681759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93.506493506</x:v>
      </x:c>
      <x:c r="D16" s="681">
        <x:v>91.206313416</x:v>
      </x:c>
      <x:c r="E16" s="682" t="s">
        <x:v>611</x:v>
      </x:c>
      <x:c r="F16" s="684" t="s">
        <x:v>611</x:v>
      </x:c>
      <x:c r="G16" s="682">
        <x:v>91.013071895</x:v>
      </x:c>
      <x:c r="H16" s="684">
        <x:v>94.604316547</x:v>
      </x:c>
      <x:c r="I16" s="682">
        <x:v>94.306930693</x:v>
      </x:c>
      <x:c r="J16" s="684">
        <x:v>92.278481013</x:v>
      </x:c>
      <x:c r="K16" s="682">
        <x:v>94.857142857</x:v>
      </x:c>
      <x:c r="L16" s="684">
        <x:v>93.841642229</x:v>
      </x:c>
      <x:c r="M16" s="682">
        <x:v>94.024122807</x:v>
      </x:c>
      <x:c r="N16" s="682">
        <x:v>88.953488372</x:v>
      </x:c>
      <x:c r="O16" s="685">
        <x:v>93.392070485</x:v>
      </x:c>
      <x:c r="P16" s="684">
        <x:v>93.521126761</x:v>
      </x:c>
      <x:c r="Q16" s="682">
        <x:v>92.425793245</x:v>
      </x:c>
      <x:c r="R16" s="682">
        <x:v>94.536585366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66.483516484</x:v>
      </x:c>
      <x:c r="D17" s="681">
        <x:v>67.305524239</x:v>
      </x:c>
      <x:c r="E17" s="682" t="s">
        <x:v>611</x:v>
      </x:c>
      <x:c r="F17" s="719" t="s">
        <x:v>611</x:v>
      </x:c>
      <x:c r="G17" s="682">
        <x:v>46.405228758</x:v>
      </x:c>
      <x:c r="H17" s="719">
        <x:v>75.323741007</x:v>
      </x:c>
      <x:c r="I17" s="682">
        <x:v>68.481848185</x:v>
      </x:c>
      <x:c r="J17" s="719">
        <x:v>63.417721519</x:v>
      </x:c>
      <x:c r="K17" s="682">
        <x:v>66.476190476</x:v>
      </x:c>
      <x:c r="L17" s="719">
        <x:v>69.794721408</x:v>
      </x:c>
      <x:c r="M17" s="682">
        <x:v>66.39254386</x:v>
      </x:c>
      <x:c r="N17" s="682">
        <x:v>69.186046512</x:v>
      </x:c>
      <x:c r="O17" s="685">
        <x:v>64.757709251</x:v>
      </x:c>
      <x:c r="P17" s="684">
        <x:v>66.704225352</x:v>
      </x:c>
      <x:c r="Q17" s="682">
        <x:v>69.089048106</x:v>
      </x:c>
      <x:c r="R17" s="682">
        <x:v>64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79.038461538</x:v>
      </x:c>
      <x:c r="D19" s="681">
        <x:v>77.525252525</x:v>
      </x:c>
      <x:c r="E19" s="726">
        <x:v>74.0625</x:v>
      </x:c>
      <x:c r="F19" s="682">
        <x:v>85.802469136</x:v>
      </x:c>
      <x:c r="G19" s="685">
        <x:v>53.125</x:v>
      </x:c>
      <x:c r="H19" s="683">
        <x:v>80.737704918</x:v>
      </x:c>
      <x:c r="I19" s="685">
        <x:v>77.071005917</x:v>
      </x:c>
      <x:c r="J19" s="683">
        <x:v>82.692307692</x:v>
      </x:c>
      <x:c r="K19" s="685">
        <x:v>72.368421053</x:v>
      </x:c>
      <x:c r="L19" s="683">
        <x:v>68.75</x:v>
      </x:c>
      <x:c r="M19" s="685" t="s">
        <x:v>679</x:v>
      </x:c>
      <x:c r="N19" s="683" t="s">
        <x:v>679</x:v>
      </x:c>
      <x:c r="O19" s="685">
        <x:v>77.083333333</x:v>
      </x:c>
      <x:c r="P19" s="683">
        <x:v>79.237288136</x:v>
      </x:c>
      <x:c r="Q19" s="688">
        <x:v>76.748251748</x:v>
      </x:c>
      <x:c r="R19" s="688">
        <x:v>81.837606838</x:v>
      </x:c>
      <x:c r="S19" s="686" t="s">
        <x:v>117</x:v>
      </x:c>
      <x:c r="T19" s="712" t="s">
        <x:v>117</x:v>
      </x:c>
      <x:c r="U19" s="685">
        <x:v>79.038461538</x:v>
      </x:c>
      <x:c r="V19" s="688" t="s">
        <x:v>117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72.525641026</x:v>
      </x:c>
      <x:c r="D20" s="681">
        <x:v>74.343434343</x:v>
      </x:c>
      <x:c r="E20" s="682">
        <x:v>66.875</x:v>
      </x:c>
      <x:c r="F20" s="682">
        <x:v>75.884773663</x:v>
      </x:c>
      <x:c r="G20" s="685">
        <x:v>56.25</x:v>
      </x:c>
      <x:c r="H20" s="683">
        <x:v>73.592896175</x:v>
      </x:c>
      <x:c r="I20" s="685">
        <x:v>68.500986193</x:v>
      </x:c>
      <x:c r="J20" s="683">
        <x:v>80</x:v>
      </x:c>
      <x:c r="K20" s="685">
        <x:v>64.605263158</x:v>
      </x:c>
      <x:c r="L20" s="683">
        <x:v>63.333333333</x:v>
      </x:c>
      <x:c r="M20" s="685" t="s">
        <x:v>679</x:v>
      </x:c>
      <x:c r="N20" s="683" t="s">
        <x:v>679</x:v>
      </x:c>
      <x:c r="O20" s="685">
        <x:v>71.666666667</x:v>
      </x:c>
      <x:c r="P20" s="683">
        <x:v>72.61299435</x:v>
      </x:c>
      <x:c r="Q20" s="688">
        <x:v>67.937062937</x:v>
      </x:c>
      <x:c r="R20" s="688">
        <x:v>78.133903134</x:v>
      </x:c>
      <x:c r="S20" s="686" t="s">
        <x:v>117</x:v>
      </x:c>
      <x:c r="T20" s="712" t="s">
        <x:v>117</x:v>
      </x:c>
      <x:c r="U20" s="685">
        <x:v>72.525641026</x:v>
      </x:c>
      <x:c r="V20" s="688" t="s">
        <x:v>117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79.423076923</x:v>
      </x:c>
      <x:c r="D21" s="692">
        <x:v>75.420875421</x:v>
      </x:c>
      <x:c r="E21" s="693">
        <x:v>78.75</x:v>
      </x:c>
      <x:c r="F21" s="693">
        <x:v>84.979423868</x:v>
      </x:c>
      <x:c r="G21" s="696">
        <x:v>62.5</x:v>
      </x:c>
      <x:c r="H21" s="694">
        <x:v>80.532786885</x:v>
      </x:c>
      <x:c r="I21" s="696">
        <x:v>80.57199211</x:v>
      </x:c>
      <x:c r="J21" s="694">
        <x:v>77.289377289</x:v>
      </x:c>
      <x:c r="K21" s="696">
        <x:v>81.578947368</x:v>
      </x:c>
      <x:c r="L21" s="694">
        <x:v>76.851851852</x:v>
      </x:c>
      <x:c r="M21" s="696" t="s">
        <x:v>679</x:v>
      </x:c>
      <x:c r="N21" s="694" t="s">
        <x:v>679</x:v>
      </x:c>
      <x:c r="O21" s="696">
        <x:v>63.888888889</x:v>
      </x:c>
      <x:c r="P21" s="694">
        <x:v>81.002824859</x:v>
      </x:c>
      <x:c r="Q21" s="699">
        <x:v>79.836829837</x:v>
      </x:c>
      <x:c r="R21" s="699">
        <x:v>78.917378917</x:v>
      </x:c>
      <x:c r="S21" s="697" t="s">
        <x:v>117</x:v>
      </x:c>
      <x:c r="T21" s="727" t="s">
        <x:v>117</x:v>
      </x:c>
      <x:c r="U21" s="696">
        <x:v>79.423076923</x:v>
      </x:c>
      <x:c r="V21" s="699" t="s">
        <x:v>117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612</x:v>
      </x:c>
      <x:c r="D22" s="703" t="s">
        <x:v>612</x:v>
      </x:c>
      <x:c r="E22" s="704" t="s">
        <x:v>612</x:v>
      </x:c>
      <x:c r="F22" s="704">
        <x:v>15.384615385</x:v>
      </x:c>
      <x:c r="G22" s="707" t="s">
        <x:v>612</x:v>
      </x:c>
      <x:c r="H22" s="729">
        <x:v>                   0</x:v>
      </x:c>
      <x:c r="I22" s="707" t="s">
        <x:v>612</x:v>
      </x:c>
      <x:c r="J22" s="706" t="s">
        <x:v>612</x:v>
      </x:c>
      <x:c r="K22" s="707" t="s">
        <x:v>123</x:v>
      </x:c>
      <x:c r="L22" s="705" t="s">
        <x:v>612</x:v>
      </x:c>
      <x:c r="M22" s="707" t="s">
        <x:v>612</x:v>
      </x:c>
      <x:c r="N22" s="705" t="s">
        <x:v>612</x:v>
      </x:c>
      <x:c r="O22" s="707">
        <x:v>16</x:v>
      </x:c>
      <x:c r="P22" s="705" t="s">
        <x:v>612</x:v>
      </x:c>
      <x:c r="Q22" s="730" t="s">
        <x:v>612</x:v>
      </x:c>
      <x:c r="R22" s="730" t="s">
        <x:v>612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96.750902527</x:v>
      </x:c>
      <x:c r="D23" s="682">
        <x:v>97.122302158</x:v>
      </x:c>
      <x:c r="E23" s="688">
        <x:v>94.409937888</x:v>
      </x:c>
      <x:c r="F23" s="682" t="s">
        <x:v>679</x:v>
      </x:c>
      <x:c r="G23" s="681">
        <x:v>96.313364055</x:v>
      </x:c>
      <x:c r="H23" s="683">
        <x:v>97.03264095</x:v>
      </x:c>
      <x:c r="I23" s="685">
        <x:v>98.235294118</x:v>
      </x:c>
      <x:c r="J23" s="683">
        <x:v>94.392523364</x:v>
      </x:c>
      <x:c r="K23" s="685" t="s">
        <x:v>679</x:v>
      </x:c>
      <x:c r="L23" s="683" t="s">
        <x:v>679</x:v>
      </x:c>
      <x:c r="M23" s="685">
        <x:v>97.735849057</x:v>
      </x:c>
      <x:c r="N23" s="683">
        <x:v>73.913043478</x:v>
      </x:c>
      <x:c r="O23" s="685" t="s">
        <x:v>679</x:v>
      </x:c>
      <x:c r="P23" s="683" t="s">
        <x:v>679</x:v>
      </x:c>
      <x:c r="Q23" s="688">
        <x:v>97.734627832</x:v>
      </x:c>
      <x:c r="R23" s="688">
        <x:v>95.510204082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70.397111913</x:v>
      </x:c>
      <x:c r="D24" s="738">
        <x:v>74.100719424</x:v>
      </x:c>
      <x:c r="E24" s="738">
        <x:v>62.111801242</x:v>
      </x:c>
      <x:c r="F24" s="739">
        <x:v>73.043478261</x:v>
      </x:c>
      <x:c r="G24" s="740">
        <x:v>60.368663594</x:v>
      </x:c>
      <x:c r="H24" s="741">
        <x:v>76.854599407</x:v>
      </x:c>
      <x:c r="I24" s="740">
        <x:v>67.352941176</x:v>
      </x:c>
      <x:c r="J24" s="741">
        <x:v>75.23364486</x:v>
      </x:c>
      <x:c r="K24" s="740">
        <x:v>75</x:v>
      </x:c>
      <x:c r="L24" s="741">
        <x:v>59.259259259</x:v>
      </x:c>
      <x:c r="M24" s="740">
        <x:v>71.320754717</x:v>
      </x:c>
      <x:c r="N24" s="741">
        <x:v>47.826086957</x:v>
      </x:c>
      <x:c r="O24" s="740">
        <x:v>60</x:v>
      </x:c>
      <x:c r="P24" s="741">
        <x:v>71.098265896</x:v>
      </x:c>
      <x:c r="Q24" s="742">
        <x:v>75.080906149</x:v>
      </x:c>
      <x:c r="R24" s="742">
        <x:v>64.489795918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85.129065799</x:v>
      </x:c>
      <x:c r="D12" s="681">
        <x:v>84.907169315</x:v>
      </x:c>
      <x:c r="E12" s="682">
        <x:v>85.395422173</x:v>
      </x:c>
      <x:c r="F12" s="682">
        <x:v>85.038422382</x:v>
      </x:c>
      <x:c r="G12" s="681" t="s">
        <x:v>123</x:v>
      </x:c>
      <x:c r="H12" s="683">
        <x:v>84.085337221</x:v>
      </x:c>
      <x:c r="I12" s="681">
        <x:v>85.022131889</x:v>
      </x:c>
      <x:c r="J12" s="684">
        <x:v>85.388518235</x:v>
      </x:c>
      <x:c r="K12" s="681">
        <x:v>85.05051781</x:v>
      </x:c>
      <x:c r="L12" s="684">
        <x:v>85.108540865</x:v>
      </x:c>
      <x:c r="M12" s="681">
        <x:v>85.504023211</x:v>
      </x:c>
      <x:c r="N12" s="684">
        <x:v>82.441697444</x:v>
      </x:c>
      <x:c r="O12" s="685">
        <x:v>84.121791268</x:v>
      </x:c>
      <x:c r="P12" s="684">
        <x:v>85.275611084</x:v>
      </x:c>
      <x:c r="Q12" s="682">
        <x:v>84.484043003</x:v>
      </x:c>
      <x:c r="R12" s="682">
        <x:v>85.79102722</x:v>
      </x:c>
      <x:c r="S12" s="686" t="s">
        <x:v>117</x:v>
      </x:c>
      <x:c r="T12" s="687" t="s">
        <x:v>117</x:v>
      </x:c>
      <x:c r="U12" s="688">
        <x:v>85.184965892</x:v>
      </x:c>
      <x:c r="V12" s="688">
        <x:v>82.681706397</x:v>
      </x:c>
      <x:c r="W12" s="683">
        <x:v>82.769104611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73.013367763</x:v>
      </x:c>
      <x:c r="D13" s="681">
        <x:v>72.396655357</x:v>
      </x:c>
      <x:c r="E13" s="682">
        <x:v>73.055364811</x:v>
      </x:c>
      <x:c r="F13" s="682">
        <x:v>73.672684843</x:v>
      </x:c>
      <x:c r="G13" s="681" t="s">
        <x:v>123</x:v>
      </x:c>
      <x:c r="H13" s="684">
        <x:v>78.05203541</x:v>
      </x:c>
      <x:c r="I13" s="682">
        <x:v>72.253707092</x:v>
      </x:c>
      <x:c r="J13" s="684">
        <x:v>74.856523137</x:v>
      </x:c>
      <x:c r="K13" s="681">
        <x:v>73.775832638</x:v>
      </x:c>
      <x:c r="L13" s="684">
        <x:v>72.26534529</x:v>
      </x:c>
      <x:c r="M13" s="682">
        <x:v>73.017458988</x:v>
      </x:c>
      <x:c r="N13" s="684">
        <x:v>73.780775489</x:v>
      </x:c>
      <x:c r="O13" s="685">
        <x:v>71.838351064</x:v>
      </x:c>
      <x:c r="P13" s="684">
        <x:v>73.184317342</x:v>
      </x:c>
      <x:c r="Q13" s="682">
        <x:v>72.844835537</x:v>
      </x:c>
      <x:c r="R13" s="682">
        <x:v>73.18632573</x:v>
      </x:c>
      <x:c r="S13" s="686" t="s">
        <x:v>117</x:v>
      </x:c>
      <x:c r="T13" s="687" t="s">
        <x:v>117</x:v>
      </x:c>
      <x:c r="U13" s="688">
        <x:v>72.933831653</x:v>
      </x:c>
      <x:c r="V13" s="688">
        <x:v>71.521248821</x:v>
      </x:c>
      <x:c r="W13" s="684">
        <x:v>75.167736518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81.458620184</x:v>
      </x:c>
      <x:c r="D14" s="692">
        <x:v>81.04126094</x:v>
      </x:c>
      <x:c r="E14" s="693">
        <x:v>81.516349056</x:v>
      </x:c>
      <x:c r="F14" s="693">
        <x:v>81.629066379</x:v>
      </x:c>
      <x:c r="G14" s="692" t="s">
        <x:v>123</x:v>
      </x:c>
      <x:c r="H14" s="694">
        <x:v>82.401680327</x:v>
      </x:c>
      <x:c r="I14" s="692">
        <x:v>81.750635466</x:v>
      </x:c>
      <x:c r="J14" s="695">
        <x:v>80.750107085</x:v>
      </x:c>
      <x:c r="K14" s="692">
        <x:v>81.964085274</x:v>
      </x:c>
      <x:c r="L14" s="695">
        <x:v>81.834594958</x:v>
      </x:c>
      <x:c r="M14" s="692">
        <x:v>81.723430876</x:v>
      </x:c>
      <x:c r="N14" s="695">
        <x:v>79.864986315</x:v>
      </x:c>
      <x:c r="O14" s="696">
        <x:v>80.332888625</x:v>
      </x:c>
      <x:c r="P14" s="695">
        <x:v>81.622399419</x:v>
      </x:c>
      <x:c r="Q14" s="692">
        <x:v>82.226848909</x:v>
      </x:c>
      <x:c r="R14" s="693">
        <x:v>80.670217385</x:v>
      </x:c>
      <x:c r="S14" s="697" t="s">
        <x:v>117</x:v>
      </x:c>
      <x:c r="T14" s="698" t="s">
        <x:v>117</x:v>
      </x:c>
      <x:c r="U14" s="699">
        <x:v>81.33600635</x:v>
      </x:c>
      <x:c r="V14" s="699">
        <x:v>79.642831001</x:v>
      </x:c>
      <x:c r="W14" s="694">
        <x:v>82.372211801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12.899155514</x:v>
      </x:c>
      <x:c r="D15" s="703">
        <x:v>13.878905558</x:v>
      </x:c>
      <x:c r="E15" s="704">
        <x:v>13.68424438</x:v>
      </x:c>
      <x:c r="F15" s="704">
        <x:v>11.276304064</x:v>
      </x:c>
      <x:c r="G15" s="703">
        <x:v>11.153194758</x:v>
      </x:c>
      <x:c r="H15" s="705">
        <x:v>15.742039017</x:v>
      </x:c>
      <x:c r="I15" s="703">
        <x:v>12.64617318</x:v>
      </x:c>
      <x:c r="J15" s="706">
        <x:v>13.236844576</x:v>
      </x:c>
      <x:c r="K15" s="703">
        <x:v>13.507856013</x:v>
      </x:c>
      <x:c r="L15" s="706">
        <x:v>11.789494795</x:v>
      </x:c>
      <x:c r="M15" s="703">
        <x:v>12.528309376</x:v>
      </x:c>
      <x:c r="N15" s="706">
        <x:v>14.99402719</x:v>
      </x:c>
      <x:c r="O15" s="707">
        <x:v>13.534470423</x:v>
      </x:c>
      <x:c r="P15" s="706">
        <x:v>12.826322647</x:v>
      </x:c>
      <x:c r="Q15" s="704">
        <x:v>14.595429175</x:v>
      </x:c>
      <x:c r="R15" s="704">
        <x:v>11.318250947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92.182313481</x:v>
      </x:c>
      <x:c r="D16" s="681">
        <x:v>91.111224806</x:v>
      </x:c>
      <x:c r="E16" s="682" t="s">
        <x:v>611</x:v>
      </x:c>
      <x:c r="F16" s="684" t="s">
        <x:v>611</x:v>
      </x:c>
      <x:c r="G16" s="682">
        <x:v>91.414936879</x:v>
      </x:c>
      <x:c r="H16" s="684">
        <x:v>94.321394106</x:v>
      </x:c>
      <x:c r="I16" s="682">
        <x:v>92.52550532</x:v>
      </x:c>
      <x:c r="J16" s="684">
        <x:v>91.655796381</x:v>
      </x:c>
      <x:c r="K16" s="682">
        <x:v>92.274361156</x:v>
      </x:c>
      <x:c r="L16" s="684">
        <x:v>92.94787535</x:v>
      </x:c>
      <x:c r="M16" s="682">
        <x:v>92.610766369</x:v>
      </x:c>
      <x:c r="N16" s="682">
        <x:v>87.702099617</x:v>
      </x:c>
      <x:c r="O16" s="685">
        <x:v>88.842698385</x:v>
      </x:c>
      <x:c r="P16" s="684">
        <x:v>92.787200218</x:v>
      </x:c>
      <x:c r="Q16" s="682">
        <x:v>90.522403737</x:v>
      </x:c>
      <x:c r="R16" s="682">
        <x:v>93.764490867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63.88083068</x:v>
      </x:c>
      <x:c r="D17" s="681">
        <x:v>62.056508251</x:v>
      </x:c>
      <x:c r="E17" s="682" t="s">
        <x:v>611</x:v>
      </x:c>
      <x:c r="F17" s="719" t="s">
        <x:v>611</x:v>
      </x:c>
      <x:c r="G17" s="682">
        <x:v>60.829766678</x:v>
      </x:c>
      <x:c r="H17" s="719">
        <x:v>73.904494823</x:v>
      </x:c>
      <x:c r="I17" s="682">
        <x:v>61.265174993</x:v>
      </x:c>
      <x:c r="J17" s="719">
        <x:v>67.89371004</x:v>
      </x:c>
      <x:c r="K17" s="682">
        <x:v>59.188342877</x:v>
      </x:c>
      <x:c r="L17" s="719">
        <x:v>64.594405263</x:v>
      </x:c>
      <x:c r="M17" s="682">
        <x:v>63.982765314</x:v>
      </x:c>
      <x:c r="N17" s="682">
        <x:v>62.772212156</x:v>
      </x:c>
      <x:c r="O17" s="685">
        <x:v>62.098512732</x:v>
      </x:c>
      <x:c r="P17" s="684">
        <x:v>64.108766553</x:v>
      </x:c>
      <x:c r="Q17" s="682">
        <x:v>66.521939704</x:v>
      </x:c>
      <x:c r="R17" s="682">
        <x:v>61.36340286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84.88011427</x:v>
      </x:c>
      <x:c r="D19" s="681">
        <x:v>86.389168717</x:v>
      </x:c>
      <x:c r="E19" s="726">
        <x:v>83.972516124</x:v>
      </x:c>
      <x:c r="F19" s="682">
        <x:v>83.516885334</x:v>
      </x:c>
      <x:c r="G19" s="685">
        <x:v>84.177511911</x:v>
      </x:c>
      <x:c r="H19" s="683">
        <x:v>84.59139217</x:v>
      </x:c>
      <x:c r="I19" s="685">
        <x:v>82.923087437</x:v>
      </x:c>
      <x:c r="J19" s="683">
        <x:v>88.023140851</x:v>
      </x:c>
      <x:c r="K19" s="685">
        <x:v>79.775007418</x:v>
      </x:c>
      <x:c r="L19" s="683">
        <x:v>78.968820346</x:v>
      </x:c>
      <x:c r="M19" s="685" t="s">
        <x:v>679</x:v>
      </x:c>
      <x:c r="N19" s="683" t="s">
        <x:v>679</x:v>
      </x:c>
      <x:c r="O19" s="685">
        <x:v>85.043729561</x:v>
      </x:c>
      <x:c r="P19" s="683">
        <x:v>84.863475427</x:v>
      </x:c>
      <x:c r="Q19" s="688">
        <x:v>83.815040558</x:v>
      </x:c>
      <x:c r="R19" s="688">
        <x:v>86.181871028</x:v>
      </x:c>
      <x:c r="S19" s="686" t="s">
        <x:v>117</x:v>
      </x:c>
      <x:c r="T19" s="712" t="s">
        <x:v>117</x:v>
      </x:c>
      <x:c r="U19" s="685">
        <x:v>84.914252436</x:v>
      </x:c>
      <x:c r="V19" s="688" t="s">
        <x:v>117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78.192255649</x:v>
      </x:c>
      <x:c r="D20" s="681">
        <x:v>80.062406091</x:v>
      </x:c>
      <x:c r="E20" s="682">
        <x:v>77.177664081</x:v>
      </x:c>
      <x:c r="F20" s="682">
        <x:v>76.67659459</x:v>
      </x:c>
      <x:c r="G20" s="685">
        <x:v>79.761446355</x:v>
      </x:c>
      <x:c r="H20" s="683">
        <x:v>76.367120147</x:v>
      </x:c>
      <x:c r="I20" s="685">
        <x:v>75.029715559</x:v>
      </x:c>
      <x:c r="J20" s="683">
        <x:v>83.387659562</x:v>
      </x:c>
      <x:c r="K20" s="685">
        <x:v>69.306197703</x:v>
      </x:c>
      <x:c r="L20" s="683">
        <x:v>69.601984419</x:v>
      </x:c>
      <x:c r="M20" s="685" t="s">
        <x:v>679</x:v>
      </x:c>
      <x:c r="N20" s="683" t="s">
        <x:v>679</x:v>
      </x:c>
      <x:c r="O20" s="685">
        <x:v>79.379972322</x:v>
      </x:c>
      <x:c r="P20" s="683">
        <x:v>78.071470903</x:v>
      </x:c>
      <x:c r="Q20" s="688">
        <x:v>75.856918085</x:v>
      </x:c>
      <x:c r="R20" s="688">
        <x:v>81.046557116</x:v>
      </x:c>
      <x:c r="S20" s="686" t="s">
        <x:v>117</x:v>
      </x:c>
      <x:c r="T20" s="712" t="s">
        <x:v>117</x:v>
      </x:c>
      <x:c r="U20" s="685">
        <x:v>78.301159701</x:v>
      </x:c>
      <x:c r="V20" s="688" t="s">
        <x:v>117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80.473429299</x:v>
      </x:c>
      <x:c r="D21" s="692">
        <x:v>81.761382236</x:v>
      </x:c>
      <x:c r="E21" s="693">
        <x:v>79.792836115</x:v>
      </x:c>
      <x:c r="F21" s="693">
        <x:v>79.48639736</x:v>
      </x:c>
      <x:c r="G21" s="696">
        <x:v>79.036359751</x:v>
      </x:c>
      <x:c r="H21" s="694">
        <x:v>81.0633964</x:v>
      </x:c>
      <x:c r="I21" s="696">
        <x:v>79.811847031</x:v>
      </x:c>
      <x:c r="J21" s="694">
        <x:v>81.523455809</x:v>
      </x:c>
      <x:c r="K21" s="696">
        <x:v>77.877786806</x:v>
      </x:c>
      <x:c r="L21" s="694">
        <x:v>78.638601694</x:v>
      </x:c>
      <x:c r="M21" s="696" t="s">
        <x:v>679</x:v>
      </x:c>
      <x:c r="N21" s="694" t="s">
        <x:v>679</x:v>
      </x:c>
      <x:c r="O21" s="696">
        <x:v>77.689564966</x:v>
      </x:c>
      <x:c r="P21" s="694">
        <x:v>80.756534147</x:v>
      </x:c>
      <x:c r="Q21" s="699">
        <x:v>80.197587774</x:v>
      </x:c>
      <x:c r="R21" s="699">
        <x:v>80.810568941</x:v>
      </x:c>
      <x:c r="S21" s="697" t="s">
        <x:v>117</x:v>
      </x:c>
      <x:c r="T21" s="727" t="s">
        <x:v>117</x:v>
      </x:c>
      <x:c r="U21" s="696">
        <x:v>80.547545399</x:v>
      </x:c>
      <x:c r="V21" s="699" t="s">
        <x:v>117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612</x:v>
      </x:c>
      <x:c r="D22" s="703" t="s">
        <x:v>612</x:v>
      </x:c>
      <x:c r="E22" s="704" t="s">
        <x:v>612</x:v>
      </x:c>
      <x:c r="F22" s="704">
        <x:v>27.120164818</x:v>
      </x:c>
      <x:c r="G22" s="707" t="s">
        <x:v>612</x:v>
      </x:c>
      <x:c r="H22" s="729">
        <x:v>                   0</x:v>
      </x:c>
      <x:c r="I22" s="707" t="s">
        <x:v>612</x:v>
      </x:c>
      <x:c r="J22" s="706" t="s">
        <x:v>612</x:v>
      </x:c>
      <x:c r="K22" s="707" t="s">
        <x:v>123</x:v>
      </x:c>
      <x:c r="L22" s="705" t="s">
        <x:v>612</x:v>
      </x:c>
      <x:c r="M22" s="707" t="s">
        <x:v>612</x:v>
      </x:c>
      <x:c r="N22" s="705" t="s">
        <x:v>612</x:v>
      </x:c>
      <x:c r="O22" s="707">
        <x:v>29.393288236</x:v>
      </x:c>
      <x:c r="P22" s="705" t="s">
        <x:v>612</x:v>
      </x:c>
      <x:c r="Q22" s="730" t="s">
        <x:v>612</x:v>
      </x:c>
      <x:c r="R22" s="730" t="s">
        <x:v>612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97.611352082</x:v>
      </x:c>
      <x:c r="D23" s="681">
        <x:v>97.229007085</x:v>
      </x:c>
      <x:c r="E23" s="688">
        <x:v>97.782628126</x:v>
      </x:c>
      <x:c r="F23" s="682" t="s">
        <x:v>679</x:v>
      </x:c>
      <x:c r="G23" s="681">
        <x:v>97.505041479</x:v>
      </x:c>
      <x:c r="H23" s="683">
        <x:v>97.620739423</x:v>
      </x:c>
      <x:c r="I23" s="685">
        <x:v>97.806011817</x:v>
      </x:c>
      <x:c r="J23" s="683">
        <x:v>97.203336375</x:v>
      </x:c>
      <x:c r="K23" s="685" t="s">
        <x:v>679</x:v>
      </x:c>
      <x:c r="L23" s="683" t="s">
        <x:v>679</x:v>
      </x:c>
      <x:c r="M23" s="685">
        <x:v>97.839582183</x:v>
      </x:c>
      <x:c r="N23" s="683">
        <x:v>92.358214853</x:v>
      </x:c>
      <x:c r="O23" s="685" t="s">
        <x:v>679</x:v>
      </x:c>
      <x:c r="P23" s="683" t="s">
        <x:v>679</x:v>
      </x:c>
      <x:c r="Q23" s="688">
        <x:v>97.726426782</x:v>
      </x:c>
      <x:c r="R23" s="688">
        <x:v>97.466217053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77.136937657</x:v>
      </x:c>
      <x:c r="D24" s="804">
        <x:v>75.809984747</x:v>
      </x:c>
      <x:c r="E24" s="738">
        <x:v>78.6733101</x:v>
      </x:c>
      <x:c r="F24" s="739">
        <x:v>75.655584375</x:v>
      </x:c>
      <x:c r="G24" s="740">
        <x:v>81.885682118</x:v>
      </x:c>
      <x:c r="H24" s="741">
        <x:v>75.500866789</x:v>
      </x:c>
      <x:c r="I24" s="740">
        <x:v>75.738202735</x:v>
      </x:c>
      <x:c r="J24" s="741">
        <x:v>78.925734373</x:v>
      </x:c>
      <x:c r="K24" s="740">
        <x:v>67.639635463</x:v>
      </x:c>
      <x:c r="L24" s="741">
        <x:v>68.280335508</x:v>
      </x:c>
      <x:c r="M24" s="740">
        <x:v>77.407194638</x:v>
      </x:c>
      <x:c r="N24" s="741">
        <x:v>69.915230613</x:v>
      </x:c>
      <x:c r="O24" s="740">
        <x:v>74.06045518</x:v>
      </x:c>
      <x:c r="P24" s="741">
        <x:v>77.344407574</x:v>
      </x:c>
      <x:c r="Q24" s="742">
        <x:v>81.054992017</x:v>
      </x:c>
      <x:c r="R24" s="742">
        <x:v>72.195391546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0.7030195057</x:v>
      </x:c>
      <x:c r="D34" s="681">
        <x:v>0.6813738305</x:v>
      </x:c>
      <x:c r="E34" s="682">
        <x:v>0.8360331133</x:v>
      </x:c>
      <x:c r="F34" s="682">
        <x:v>0.9821696741</x:v>
      </x:c>
      <x:c r="G34" s="681" t="s">
        <x:v>123</x:v>
      </x:c>
      <x:c r="H34" s="683">
        <x:v>6.8729945137</x:v>
      </x:c>
      <x:c r="I34" s="681">
        <x:v>0.5895461489</x:v>
      </x:c>
      <x:c r="J34" s="684">
        <x:v>0.9783385203</x:v>
      </x:c>
      <x:c r="K34" s="681">
        <x:v>1.3853834795</x:v>
      </x:c>
      <x:c r="L34" s="684">
        <x:v>0.6808901712</x:v>
      </x:c>
      <x:c r="M34" s="681">
        <x:v>0.7254635029</x:v>
      </x:c>
      <x:c r="N34" s="684">
        <x:v>0.5645074029</x:v>
      </x:c>
      <x:c r="O34" s="685">
        <x:v>0.8623826887</x:v>
      </x:c>
      <x:c r="P34" s="684">
        <x:v>0.6798342445</x:v>
      </x:c>
      <x:c r="Q34" s="682">
        <x:v>0.8405694976</x:v>
      </x:c>
      <x:c r="R34" s="682">
        <x:v>0.5618573816</x:v>
      </x:c>
      <x:c r="S34" s="686" t="s">
        <x:v>117</x:v>
      </x:c>
      <x:c r="T34" s="687" t="s">
        <x:v>117</x:v>
      </x:c>
      <x:c r="U34" s="688">
        <x:v>0.7995374813</x:v>
      </x:c>
      <x:c r="V34" s="688">
        <x:v>1.4431977565</x:v>
      </x:c>
      <x:c r="W34" s="683">
        <x:v>1.6586581154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0.7030715942</x:v>
      </x:c>
      <x:c r="D35" s="681">
        <x:v>0.6813475423</x:v>
      </x:c>
      <x:c r="E35" s="682">
        <x:v>0.8359434914</x:v>
      </x:c>
      <x:c r="F35" s="682">
        <x:v>0.9829279168</x:v>
      </x:c>
      <x:c r="G35" s="681" t="s">
        <x:v>123</x:v>
      </x:c>
      <x:c r="H35" s="684">
        <x:v>6.8740972397</x:v>
      </x:c>
      <x:c r="I35" s="682">
        <x:v>0.5895497075</x:v>
      </x:c>
      <x:c r="J35" s="684">
        <x:v>0.9785083567</x:v>
      </x:c>
      <x:c r="K35" s="681">
        <x:v>1.3853716108</x:v>
      </x:c>
      <x:c r="L35" s="684">
        <x:v>0.6808511081</x:v>
      </x:c>
      <x:c r="M35" s="682">
        <x:v>0.7254893462</x:v>
      </x:c>
      <x:c r="N35" s="684">
        <x:v>0.564797696</x:v>
      </x:c>
      <x:c r="O35" s="685">
        <x:v>0.8623833043</x:v>
      </x:c>
      <x:c r="P35" s="684">
        <x:v>0.6798938217</x:v>
      </x:c>
      <x:c r="Q35" s="682">
        <x:v>0.8406083623</x:v>
      </x:c>
      <x:c r="R35" s="682">
        <x:v>0.5619230413</x:v>
      </x:c>
      <x:c r="S35" s="686" t="s">
        <x:v>117</x:v>
      </x:c>
      <x:c r="T35" s="687" t="s">
        <x:v>117</x:v>
      </x:c>
      <x:c r="U35" s="688">
        <x:v>0.7995809932</x:v>
      </x:c>
      <x:c r="V35" s="688">
        <x:v>1.4431782396</x:v>
      </x:c>
      <x:c r="W35" s="684">
        <x:v>1.6611330372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0.7032284656</x:v>
      </x:c>
      <x:c r="D36" s="692">
        <x:v>0.6815930301</x:v>
      </x:c>
      <x:c r="E36" s="693">
        <x:v>0.8364858128</x:v>
      </x:c>
      <x:c r="F36" s="693">
        <x:v>0.982416589</x:v>
      </x:c>
      <x:c r="G36" s="692" t="s">
        <x:v>123</x:v>
      </x:c>
      <x:c r="H36" s="694">
        <x:v>6.8740065411</x:v>
      </x:c>
      <x:c r="I36" s="692">
        <x:v>0.5897239906</x:v>
      </x:c>
      <x:c r="J36" s="695">
        <x:v>0.9786229822</x:v>
      </x:c>
      <x:c r="K36" s="692">
        <x:v>1.3856952384</x:v>
      </x:c>
      <x:c r="L36" s="695">
        <x:v>0.6809561635</x:v>
      </x:c>
      <x:c r="M36" s="692">
        <x:v>0.7256340462</x:v>
      </x:c>
      <x:c r="N36" s="695">
        <x:v>0.5646343479</x:v>
      </x:c>
      <x:c r="O36" s="696">
        <x:v>0.8626270313</x:v>
      </x:c>
      <x:c r="P36" s="695">
        <x:v>0.6800380567</x:v>
      </x:c>
      <x:c r="Q36" s="692">
        <x:v>0.8408427165</x:v>
      </x:c>
      <x:c r="R36" s="693">
        <x:v>0.5620003952</x:v>
      </x:c>
      <x:c r="S36" s="697" t="s">
        <x:v>117</x:v>
      </x:c>
      <x:c r="T36" s="698" t="s">
        <x:v>117</x:v>
      </x:c>
      <x:c r="U36" s="699">
        <x:v>0.7998188437</x:v>
      </x:c>
      <x:c r="V36" s="699">
        <x:v>1.4432559492</x:v>
      </x:c>
      <x:c r="W36" s="694">
        <x:v>1.6598214686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2.6606061819</x:v>
      </x:c>
      <x:c r="D37" s="703">
        <x:v>5.6536591295</x:v>
      </x:c>
      <x:c r="E37" s="704">
        <x:v>3.7510023063</x:v>
      </x:c>
      <x:c r="F37" s="704">
        <x:v>3.4957905916</x:v>
      </x:c>
      <x:c r="G37" s="703">
        <x:v>1.5488361475</x:v>
      </x:c>
      <x:c r="H37" s="705">
        <x:v>8.9224192478</x:v>
      </x:c>
      <x:c r="I37" s="703">
        <x:v>3.0915977924</x:v>
      </x:c>
      <x:c r="J37" s="706">
        <x:v>2.0853045369</x:v>
      </x:c>
      <x:c r="K37" s="703">
        <x:v>5.1204274557</x:v>
      </x:c>
      <x:c r="L37" s="706">
        <x:v>3.2202385199</x:v>
      </x:c>
      <x:c r="M37" s="703">
        <x:v>3.177504739</x:v>
      </x:c>
      <x:c r="N37" s="706">
        <x:v>1.3278435896</x:v>
      </x:c>
      <x:c r="O37" s="707">
        <x:v>2.2782051762</x:v>
      </x:c>
      <x:c r="P37" s="706">
        <x:v>2.8283297138</x:v>
      </x:c>
      <x:c r="Q37" s="704">
        <x:v>3.0607571362</x:v>
      </x:c>
      <x:c r="R37" s="704">
        <x:v>2.7573038853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2.5483660632</x:v>
      </x:c>
      <x:c r="D38" s="681">
        <x:v>3.8325309747</x:v>
      </x:c>
      <x:c r="E38" s="682" t="s">
        <x:v>611</x:v>
      </x:c>
      <x:c r="F38" s="684" t="s">
        <x:v>611</x:v>
      </x:c>
      <x:c r="G38" s="682">
        <x:v>1.5620684781</x:v>
      </x:c>
      <x:c r="H38" s="684">
        <x:v>8.301368303</x:v>
      </x:c>
      <x:c r="I38" s="682">
        <x:v>3.118451252</x:v>
      </x:c>
      <x:c r="J38" s="684">
        <x:v>1.6737543558</x:v>
      </x:c>
      <x:c r="K38" s="682">
        <x:v>5.9700281909</x:v>
      </x:c>
      <x:c r="L38" s="684">
        <x:v>3.8620521201</x:v>
      </x:c>
      <x:c r="M38" s="682">
        <x:v>2.5550194917</x:v>
      </x:c>
      <x:c r="N38" s="682">
        <x:v>2.4864434381</x:v>
      </x:c>
      <x:c r="O38" s="685">
        <x:v>2.5889523782</x:v>
      </x:c>
      <x:c r="P38" s="684">
        <x:v>2.7320663119</x:v>
      </x:c>
      <x:c r="Q38" s="682">
        <x:v>2.3732946144</x:v>
      </x:c>
      <x:c r="R38" s="682">
        <x:v>2.7152390441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3.3009606181</x:v>
      </x:c>
      <x:c r="D39" s="681">
        <x:v>5.5937937376</x:v>
      </x:c>
      <x:c r="E39" s="682" t="s">
        <x:v>611</x:v>
      </x:c>
      <x:c r="F39" s="719" t="s">
        <x:v>611</x:v>
      </x:c>
      <x:c r="G39" s="682">
        <x:v>2.0623985467</x:v>
      </x:c>
      <x:c r="H39" s="719">
        <x:v>10.50070867</x:v>
      </x:c>
      <x:c r="I39" s="682">
        <x:v>3.9634898229</x:v>
      </x:c>
      <x:c r="J39" s="719">
        <x:v>2.2845234078</x:v>
      </x:c>
      <x:c r="K39" s="682">
        <x:v>6.4528622151</x:v>
      </x:c>
      <x:c r="L39" s="719">
        <x:v>4.2939126227</x:v>
      </x:c>
      <x:c r="M39" s="682">
        <x:v>3.1246023494</x:v>
      </x:c>
      <x:c r="N39" s="682">
        <x:v>5.1097601805</x:v>
      </x:c>
      <x:c r="O39" s="685">
        <x:v>4.0654790212</x:v>
      </x:c>
      <x:c r="P39" s="684">
        <x:v>3.2031884055</x:v>
      </x:c>
      <x:c r="Q39" s="682">
        <x:v>3.0659167203</x:v>
      </x:c>
      <x:c r="R39" s="682">
        <x:v>3.5249975822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1.7280606962</x:v>
      </x:c>
      <x:c r="D41" s="681">
        <x:v>2.5334623616</x:v>
      </x:c>
      <x:c r="E41" s="726">
        <x:v>2.8533700483</x:v>
      </x:c>
      <x:c r="F41" s="682">
        <x:v>1.9026522415</x:v>
      </x:c>
      <x:c r="G41" s="685">
        <x:v>0.4761578311</x:v>
      </x:c>
      <x:c r="H41" s="683">
        <x:v>4.839988462</x:v>
      </x:c>
      <x:c r="I41" s="685">
        <x:v>2.0189068321</x:v>
      </x:c>
      <x:c r="J41" s="683">
        <x:v>1.8646525505</x:v>
      </x:c>
      <x:c r="K41" s="685">
        <x:v>6.4352224574</x:v>
      </x:c>
      <x:c r="L41" s="683">
        <x:v>2.6860037272</x:v>
      </x:c>
      <x:c r="M41" s="685" t="s">
        <x:v>679</x:v>
      </x:c>
      <x:c r="N41" s="683" t="s">
        <x:v>679</x:v>
      </x:c>
      <x:c r="O41" s="685">
        <x:v>1.2109749323</x:v>
      </x:c>
      <x:c r="P41" s="683">
        <x:v>1.7806456892</x:v>
      </x:c>
      <x:c r="Q41" s="688">
        <x:v>2.0738607029</x:v>
      </x:c>
      <x:c r="R41" s="688">
        <x:v>1.3054162437</x:v>
      </x:c>
      <x:c r="S41" s="686" t="s">
        <x:v>117</x:v>
      </x:c>
      <x:c r="T41" s="712" t="s">
        <x:v>117</x:v>
      </x:c>
      <x:c r="U41" s="685">
        <x:v>1.75808434</x:v>
      </x:c>
      <x:c r="V41" s="688" t="s">
        <x:v>117</x:v>
      </x:c>
      <x:c r="W41" s="683" t="s">
        <x:v>611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1.727923141</x:v>
      </x:c>
      <x:c r="D42" s="681">
        <x:v>2.5340152701</x:v>
      </x:c>
      <x:c r="E42" s="682">
        <x:v>2.8536795798</x:v>
      </x:c>
      <x:c r="F42" s="682">
        <x:v>1.9027134946</x:v>
      </x:c>
      <x:c r="G42" s="685">
        <x:v>0.4763984994</x:v>
      </x:c>
      <x:c r="H42" s="683">
        <x:v>4.8386558697</x:v>
      </x:c>
      <x:c r="I42" s="685">
        <x:v>2.019114129</x:v>
      </x:c>
      <x:c r="J42" s="683">
        <x:v>1.8637802285</x:v>
      </x:c>
      <x:c r="K42" s="685">
        <x:v>6.4352224574</x:v>
      </x:c>
      <x:c r="L42" s="683">
        <x:v>2.6857012742</x:v>
      </x:c>
      <x:c r="M42" s="685" t="s">
        <x:v>679</x:v>
      </x:c>
      <x:c r="N42" s="683" t="s">
        <x:v>679</x:v>
      </x:c>
      <x:c r="O42" s="685">
        <x:v>1.2100432995</x:v>
      </x:c>
      <x:c r="P42" s="683">
        <x:v>1.7805888876</x:v>
      </x:c>
      <x:c r="Q42" s="688">
        <x:v>2.0734382812</x:v>
      </x:c>
      <x:c r="R42" s="688">
        <x:v>1.3056268585</x:v>
      </x:c>
      <x:c r="S42" s="686" t="s">
        <x:v>117</x:v>
      </x:c>
      <x:c r="T42" s="712" t="s">
        <x:v>117</x:v>
      </x:c>
      <x:c r="U42" s="685">
        <x:v>1.7579367171</x:v>
      </x:c>
      <x:c r="V42" s="688" t="s">
        <x:v>117</x:v>
      </x:c>
      <x:c r="W42" s="683" t="s">
        <x:v>611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1.7294929498</x:v>
      </x:c>
      <x:c r="D43" s="692">
        <x:v>2.5344208258</x:v>
      </x:c>
      <x:c r="E43" s="693">
        <x:v>2.8564879324</x:v>
      </x:c>
      <x:c r="F43" s="693">
        <x:v>1.9039460095</x:v>
      </x:c>
      <x:c r="G43" s="696">
        <x:v>0.4763451217</x:v>
      </x:c>
      <x:c r="H43" s="694">
        <x:v>4.8422308909</x:v>
      </x:c>
      <x:c r="I43" s="696">
        <x:v>2.0200405091</x:v>
      </x:c>
      <x:c r="J43" s="694">
        <x:v>1.8684774901</x:v>
      </x:c>
      <x:c r="K43" s="696">
        <x:v>6.4354082936</x:v>
      </x:c>
      <x:c r="L43" s="694">
        <x:v>2.6862151949</x:v>
      </x:c>
      <x:c r="M43" s="696" t="s">
        <x:v>679</x:v>
      </x:c>
      <x:c r="N43" s="694" t="s">
        <x:v>679</x:v>
      </x:c>
      <x:c r="O43" s="696">
        <x:v>1.2100986899</x:v>
      </x:c>
      <x:c r="P43" s="694">
        <x:v>1.782312705</x:v>
      </x:c>
      <x:c r="Q43" s="699">
        <x:v>2.0762893137</x:v>
      </x:c>
      <x:c r="R43" s="699">
        <x:v>1.3056307271</x:v>
      </x:c>
      <x:c r="S43" s="697" t="s">
        <x:v>117</x:v>
      </x:c>
      <x:c r="T43" s="727" t="s">
        <x:v>117</x:v>
      </x:c>
      <x:c r="U43" s="696">
        <x:v>1.7595036745</x:v>
      </x:c>
      <x:c r="V43" s="699" t="s">
        <x:v>117</x:v>
      </x:c>
      <x:c r="W43" s="694" t="s">
        <x:v>611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612</x:v>
      </x:c>
      <x:c r="D44" s="703" t="s">
        <x:v>612</x:v>
      </x:c>
      <x:c r="E44" s="704" t="s">
        <x:v>612</x:v>
      </x:c>
      <x:c r="F44" s="704">
        <x:v>2.1933792667</x:v>
      </x:c>
      <x:c r="G44" s="707" t="s">
        <x:v>612</x:v>
      </x:c>
      <x:c r="H44" s="729">
        <x:v>                   0</x:v>
      </x:c>
      <x:c r="I44" s="707" t="s">
        <x:v>612</x:v>
      </x:c>
      <x:c r="J44" s="706" t="s">
        <x:v>612</x:v>
      </x:c>
      <x:c r="K44" s="707" t="s">
        <x:v>123</x:v>
      </x:c>
      <x:c r="L44" s="705" t="s">
        <x:v>612</x:v>
      </x:c>
      <x:c r="M44" s="707" t="s">
        <x:v>612</x:v>
      </x:c>
      <x:c r="N44" s="705" t="s">
        <x:v>612</x:v>
      </x:c>
      <x:c r="O44" s="707">
        <x:v>15.435125562</x:v>
      </x:c>
      <x:c r="P44" s="705" t="s">
        <x:v>612</x:v>
      </x:c>
      <x:c r="Q44" s="730" t="s">
        <x:v>612</x:v>
      </x:c>
      <x:c r="R44" s="730" t="s">
        <x:v>612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1.4273059919</x:v>
      </x:c>
      <x:c r="D45" s="681">
        <x:v>2.1568672933</x:v>
      </x:c>
      <x:c r="E45" s="688">
        <x:v>1.7236001082</x:v>
      </x:c>
      <x:c r="F45" s="682" t="s">
        <x:v>679</x:v>
      </x:c>
      <x:c r="G45" s="681">
        <x:v>2.8482720654</x:v>
      </x:c>
      <x:c r="H45" s="683">
        <x:v>1.7445515107</x:v>
      </x:c>
      <x:c r="I45" s="685">
        <x:v>1.7251571739</x:v>
      </x:c>
      <x:c r="J45" s="683">
        <x:v>1.5607201555</x:v>
      </x:c>
      <x:c r="K45" s="685" t="s">
        <x:v>679</x:v>
      </x:c>
      <x:c r="L45" s="683" t="s">
        <x:v>679</x:v>
      </x:c>
      <x:c r="M45" s="685">
        <x:v>1.3728630955</x:v>
      </x:c>
      <x:c r="N45" s="683">
        <x:v>2.6889502792</x:v>
      </x:c>
      <x:c r="O45" s="685" t="s">
        <x:v>679</x:v>
      </x:c>
      <x:c r="P45" s="683" t="s">
        <x:v>679</x:v>
      </x:c>
      <x:c r="Q45" s="688">
        <x:v>1.5005759836</x:v>
      </x:c>
      <x:c r="R45" s="688">
        <x:v>1.334896084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2.6373819186</x:v>
      </x:c>
      <x:c r="D46" s="804">
        <x:v>5.3913812162</x:v>
      </x:c>
      <x:c r="E46" s="738">
        <x:v>3.2931418333</x:v>
      </x:c>
      <x:c r="F46" s="739">
        <x:v>4.4862300978</x:v>
      </x:c>
      <x:c r="G46" s="740">
        <x:v>4.5887979837</x:v>
      </x:c>
      <x:c r="H46" s="741">
        <x:v>3.1089938645</x:v>
      </x:c>
      <x:c r="I46" s="740">
        <x:v>3.6521206593</x:v>
      </x:c>
      <x:c r="J46" s="741">
        <x:v>3.2637988361</x:v>
      </x:c>
      <x:c r="K46" s="740">
        <x:v>5.9330774897</x:v>
      </x:c>
      <x:c r="L46" s="741">
        <x:v>3.39191533</x:v>
      </x:c>
      <x:c r="M46" s="740">
        <x:v>2.4241354258</x:v>
      </x:c>
      <x:c r="N46" s="741">
        <x:v>6.9413539388</x:v>
      </x:c>
      <x:c r="O46" s="740">
        <x:v>8.3441154291</x:v>
      </x:c>
      <x:c r="P46" s="741">
        <x:v>2.2525347648</x:v>
      </x:c>
      <x:c r="Q46" s="742">
        <x:v>2.3332715282</x:v>
      </x:c>
      <x:c r="R46" s="742">
        <x:v>3.0209333907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-3.562623774</x:v>
      </x:c>
      <x:c r="D12" s="681">
        <x:v>-4.594503708</x:v>
      </x:c>
      <x:c r="E12" s="682">
        <x:v>-3.931247718</x:v>
      </x:c>
      <x:c r="F12" s="682">
        <x:v>-2.173680741</x:v>
      </x:c>
      <x:c r="G12" s="681" t="s">
        <x:v>123</x:v>
      </x:c>
      <x:c r="H12" s="683">
        <x:v>-2.525053533</x:v>
      </x:c>
      <x:c r="I12" s="681">
        <x:v>-3.952097726</x:v>
      </x:c>
      <x:c r="J12" s="684">
        <x:v>-2.617647897</x:v>
      </x:c>
      <x:c r="K12" s="681">
        <x:v>-5.671536918</x:v>
      </x:c>
      <x:c r="L12" s="684">
        <x:v>-2.127320208</x:v>
      </x:c>
      <x:c r="M12" s="681">
        <x:v>-3.549622574</x:v>
      </x:c>
      <x:c r="N12" s="684">
        <x:v>-2.001282937</x:v>
      </x:c>
      <x:c r="O12" s="685">
        <x:v>-0.856485145</x:v>
      </x:c>
      <x:c r="P12" s="684">
        <x:v>-3.956331591</x:v>
      </x:c>
      <x:c r="Q12" s="682">
        <x:v>-0.792470161</x:v>
      </x:c>
      <x:c r="R12" s="682">
        <x:v>-6.405523018</x:v>
      </x:c>
      <x:c r="S12" s="686" t="s">
        <x:v>117</x:v>
      </x:c>
      <x:c r="T12" s="687" t="s">
        <x:v>117</x:v>
      </x:c>
      <x:c r="U12" s="688">
        <x:v>-3.373723076</x:v>
      </x:c>
      <x:c r="V12" s="688">
        <x:v>-7.681706397</x:v>
      </x:c>
      <x:c r="W12" s="683">
        <x:v>-7.314559157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4.0239572762</x:v>
      </x:c>
      <x:c r="D13" s="681">
        <x:v>3.1438851833</x:v>
      </x:c>
      <x:c r="E13" s="682">
        <x:v>4.9041367463</x:v>
      </x:c>
      <x:c r="F13" s="682">
        <x:v>3.8957042152</x:v>
      </x:c>
      <x:c r="G13" s="681" t="s">
        <x:v>123</x:v>
      </x:c>
      <x:c r="H13" s="684">
        <x:v>-1.028164108</x:v>
      </x:c>
      <x:c r="I13" s="682">
        <x:v>5.2609341961</x:v>
      </x:c>
      <x:c r="J13" s="684">
        <x:v>1.0226953355</x:v>
      </x:c>
      <x:c r="K13" s="681">
        <x:v>2.6572883811</x:v>
      </x:c>
      <x:c r="L13" s="684">
        <x:v>6.5304293575</x:v>
      </x:c>
      <x:c r="M13" s="682">
        <x:v>4.0942494946</x:v>
      </x:c>
      <x:c r="N13" s="684">
        <x:v>5.1829550809</x:v>
      </x:c>
      <x:c r="O13" s="685">
        <x:v>5.2840979152</x:v>
      </x:c>
      <x:c r="P13" s="684">
        <x:v>3.8406232758</x:v>
      </x:c>
      <x:c r="Q13" s="682">
        <x:v>4.7498420475</x:v>
      </x:c>
      <x:c r="R13" s="682">
        <x:v>3.2790104047</x:v>
      </x:c>
      <x:c r="S13" s="686" t="s">
        <x:v>117</x:v>
      </x:c>
      <x:c r="T13" s="687" t="s">
        <x:v>117</x:v>
      </x:c>
      <x:c r="U13" s="688">
        <x:v>4.0623967949</x:v>
      </x:c>
      <x:c r="V13" s="688">
        <x:v>10.700973401</x:v>
      </x:c>
      <x:c r="W13" s="684">
        <x:v>1.5595362096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-1.978751513</x:v>
      </x:c>
      <x:c r="D14" s="692">
        <x:v>-1.814975831</x:v>
      </x:c>
      <x:c r="E14" s="693">
        <x:v>-3.167439399</x:v>
      </x:c>
      <x:c r="F14" s="693">
        <x:v>-0.80333183</x:v>
      </x:c>
      <x:c r="G14" s="692" t="s">
        <x:v>123</x:v>
      </x:c>
      <x:c r="H14" s="694">
        <x:v>-2.908513055</x:v>
      </x:c>
      <x:c r="I14" s="692">
        <x:v>-1.650586662</x:v>
      </x:c>
      <x:c r="J14" s="695">
        <x:v>-2.77497387</x:v>
      </x:c>
      <x:c r="K14" s="692">
        <x:v>-3.779371898</x:v>
      </x:c>
      <x:c r="L14" s="695">
        <x:v>0.0668134924</x:v>
      </x:c>
      <x:c r="M14" s="692">
        <x:v>-2.243144138</x:v>
      </x:c>
      <x:c r="N14" s="695">
        <x:v>2.1730102311</x:v>
      </x:c>
      <x:c r="O14" s="696">
        <x:v>1.5038460693</x:v>
      </x:c>
      <x:c r="P14" s="695">
        <x:v>-2.485423964</x:v>
      </x:c>
      <x:c r="Q14" s="692">
        <x:v>-0.923539459</x:v>
      </x:c>
      <x:c r="R14" s="693">
        <x:v>-3.061673968</x:v>
      </x:c>
      <x:c r="S14" s="697" t="s">
        <x:v>117</x:v>
      </x:c>
      <x:c r="T14" s="698" t="s">
        <x:v>117</x:v>
      </x:c>
      <x:c r="U14" s="699">
        <x:v>-1.837083936</x:v>
      </x:c>
      <x:c r="V14" s="699">
        <x:v>-7.420608779</x:v>
      </x:c>
      <x:c r="W14" s="694">
        <x:v>-1.160090589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-1.50581024</x:v>
      </x:c>
      <x:c r="D15" s="703">
        <x:v>-1.072074834</x:v>
      </x:c>
      <x:c r="E15" s="704">
        <x:v>0.8136731581</x:v>
      </x:c>
      <x:c r="F15" s="704">
        <x:v>-3.87155351</x:v>
      </x:c>
      <x:c r="G15" s="703">
        <x:v>0.0420836473</x:v>
      </x:c>
      <x:c r="H15" s="705">
        <x:v>0.2024706714</x:v>
      </x:c>
      <x:c r="I15" s="703">
        <x:v>-0.757046588</x:v>
      </x:c>
      <x:c r="J15" s="706">
        <x:v>-2.50528436</x:v>
      </x:c>
      <x:c r="K15" s="703">
        <x:v>-0.857666733</x:v>
      </x:c>
      <x:c r="L15" s="706">
        <x:v>-0.83461868</x:v>
      </x:c>
      <x:c r="M15" s="703">
        <x:v>-1.856563769</x:v>
      </x:c>
      <x:c r="N15" s="706">
        <x:v>2.4626988696</x:v>
      </x:c>
      <x:c r="O15" s="707">
        <x:v>-3.231996643</x:v>
      </x:c>
      <x:c r="P15" s="706">
        <x:v>-1.294991187</x:v>
      </x:c>
      <x:c r="Q15" s="704">
        <x:v>-2.276649023</x:v>
      </x:c>
      <x:c r="R15" s="704">
        <x:v>-0.583430813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1.3241800253</x:v>
      </x:c>
      <x:c r="D16" s="681">
        <x:v>0.0950886101</x:v>
      </x:c>
      <x:c r="E16" s="682" t="s">
        <x:v>611</x:v>
      </x:c>
      <x:c r="F16" s="684" t="s">
        <x:v>611</x:v>
      </x:c>
      <x:c r="G16" s="682">
        <x:v>-0.401864984</x:v>
      </x:c>
      <x:c r="H16" s="684">
        <x:v>0.2829224404</x:v>
      </x:c>
      <x:c r="I16" s="682">
        <x:v>1.7814253726</x:v>
      </x:c>
      <x:c r="J16" s="684">
        <x:v>0.6226846318</x:v>
      </x:c>
      <x:c r="K16" s="682">
        <x:v>2.5827817015</x:v>
      </x:c>
      <x:c r="L16" s="684">
        <x:v>0.8937668786</x:v>
      </x:c>
      <x:c r="M16" s="682">
        <x:v>1.4133564377</x:v>
      </x:c>
      <x:c r="N16" s="682">
        <x:v>1.251388755</x:v>
      </x:c>
      <x:c r="O16" s="685">
        <x:v>4.5493720996</x:v>
      </x:c>
      <x:c r="P16" s="684">
        <x:v>0.7339265422</x:v>
      </x:c>
      <x:c r="Q16" s="682">
        <x:v>1.9033895078</x:v>
      </x:c>
      <x:c r="R16" s="682">
        <x:v>0.7720944991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2.602685803</x:v>
      </x:c>
      <x:c r="D17" s="681">
        <x:v>5.2490159884</x:v>
      </x:c>
      <x:c r="E17" s="682" t="s">
        <x:v>611</x:v>
      </x:c>
      <x:c r="F17" s="719" t="s">
        <x:v>611</x:v>
      </x:c>
      <x:c r="G17" s="682">
        <x:v>-14.42453792</x:v>
      </x:c>
      <x:c r="H17" s="719">
        <x:v>1.4192461841</x:v>
      </x:c>
      <x:c r="I17" s="682">
        <x:v>7.2166731922</x:v>
      </x:c>
      <x:c r="J17" s="719">
        <x:v>-4.475988521</x:v>
      </x:c>
      <x:c r="K17" s="682">
        <x:v>7.2878475988</x:v>
      </x:c>
      <x:c r="L17" s="719">
        <x:v>5.2003161448</x:v>
      </x:c>
      <x:c r="M17" s="682">
        <x:v>2.4097785457</x:v>
      </x:c>
      <x:c r="N17" s="682">
        <x:v>6.4138343559</x:v>
      </x:c>
      <x:c r="O17" s="685">
        <x:v>2.6591965196</x:v>
      </x:c>
      <x:c r="P17" s="684">
        <x:v>2.5954587987</x:v>
      </x:c>
      <x:c r="Q17" s="682">
        <x:v>2.5671084027</x:v>
      </x:c>
      <x:c r="R17" s="682">
        <x:v>2.6365971397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-5.841652731</x:v>
      </x:c>
      <x:c r="D19" s="681">
        <x:v>-8.863916192</x:v>
      </x:c>
      <x:c r="E19" s="726">
        <x:v>-9.910016124</x:v>
      </x:c>
      <x:c r="F19" s="682">
        <x:v>2.285583802</x:v>
      </x:c>
      <x:c r="G19" s="685">
        <x:v>-31.05251191</x:v>
      </x:c>
      <x:c r="H19" s="683">
        <x:v>-3.853687252</x:v>
      </x:c>
      <x:c r="I19" s="685">
        <x:v>-5.85208152</x:v>
      </x:c>
      <x:c r="J19" s="683">
        <x:v>-5.330833159</x:v>
      </x:c>
      <x:c r="K19" s="685">
        <x:v>-7.406586366</x:v>
      </x:c>
      <x:c r="L19" s="683">
        <x:v>-10.21882035</x:v>
      </x:c>
      <x:c r="M19" s="685" t="s">
        <x:v>679</x:v>
      </x:c>
      <x:c r="N19" s="683" t="s">
        <x:v>679</x:v>
      </x:c>
      <x:c r="O19" s="685">
        <x:v>-7.960396227</x:v>
      </x:c>
      <x:c r="P19" s="683">
        <x:v>-5.626187291</x:v>
      </x:c>
      <x:c r="Q19" s="688">
        <x:v>-7.06678881</x:v>
      </x:c>
      <x:c r="R19" s="688">
        <x:v>-4.344264191</x:v>
      </x:c>
      <x:c r="S19" s="686" t="s">
        <x:v>117</x:v>
      </x:c>
      <x:c r="T19" s="712" t="s">
        <x:v>117</x:v>
      </x:c>
      <x:c r="U19" s="685">
        <x:v>-5.875790897</x:v>
      </x:c>
      <x:c r="V19" s="688" t="s">
        <x:v>117</x:v>
      </x:c>
      <x:c r="W19" s="683" t="s">
        <x:v>611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-5.666614623</x:v>
      </x:c>
      <x:c r="D20" s="681">
        <x:v>-5.718971747</x:v>
      </x:c>
      <x:c r="E20" s="682">
        <x:v>-10.30266408</x:v>
      </x:c>
      <x:c r="F20" s="682">
        <x:v>-0.791820927</x:v>
      </x:c>
      <x:c r="G20" s="685">
        <x:v>-23.51144635</x:v>
      </x:c>
      <x:c r="H20" s="683">
        <x:v>-2.774223972</x:v>
      </x:c>
      <x:c r="I20" s="685">
        <x:v>-6.528729366</x:v>
      </x:c>
      <x:c r="J20" s="683">
        <x:v>-3.387659562</x:v>
      </x:c>
      <x:c r="K20" s="685">
        <x:v>-4.700934545</x:v>
      </x:c>
      <x:c r="L20" s="683">
        <x:v>-6.268651086</x:v>
      </x:c>
      <x:c r="M20" s="685" t="s">
        <x:v>679</x:v>
      </x:c>
      <x:c r="N20" s="683" t="s">
        <x:v>679</x:v>
      </x:c>
      <x:c r="O20" s="685">
        <x:v>-7.713305655</x:v>
      </x:c>
      <x:c r="P20" s="683">
        <x:v>-5.458476552</x:v>
      </x:c>
      <x:c r="Q20" s="688">
        <x:v>-7.919855148</x:v>
      </x:c>
      <x:c r="R20" s="688">
        <x:v>-2.912653982</x:v>
      </x:c>
      <x:c r="S20" s="686" t="s">
        <x:v>117</x:v>
      </x:c>
      <x:c r="T20" s="712" t="s">
        <x:v>117</x:v>
      </x:c>
      <x:c r="U20" s="685">
        <x:v>-5.775518676</x:v>
      </x:c>
      <x:c r="V20" s="688" t="s">
        <x:v>117</x:v>
      </x:c>
      <x:c r="W20" s="683" t="s">
        <x:v>611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-1.050352376</x:v>
      </x:c>
      <x:c r="D21" s="692">
        <x:v>-6.340506815</x:v>
      </x:c>
      <x:c r="E21" s="693">
        <x:v>-1.042836115</x:v>
      </x:c>
      <x:c r="F21" s="693">
        <x:v>5.4930265081</x:v>
      </x:c>
      <x:c r="G21" s="696">
        <x:v>-16.53635975</x:v>
      </x:c>
      <x:c r="H21" s="694">
        <x:v>-0.530609515</x:v>
      </x:c>
      <x:c r="I21" s="696">
        <x:v>0.7601450792</x:v>
      </x:c>
      <x:c r="J21" s="694">
        <x:v>-4.23407852</x:v>
      </x:c>
      <x:c r="K21" s="696">
        <x:v>3.7011605622</x:v>
      </x:c>
      <x:c r="L21" s="694">
        <x:v>-1.786749842</x:v>
      </x:c>
      <x:c r="M21" s="696" t="s">
        <x:v>679</x:v>
      </x:c>
      <x:c r="N21" s="694" t="s">
        <x:v>679</x:v>
      </x:c>
      <x:c r="O21" s="696">
        <x:v>-13.80067608</x:v>
      </x:c>
      <x:c r="P21" s="694">
        <x:v>0.2462907122</x:v>
      </x:c>
      <x:c r="Q21" s="699">
        <x:v>-0.360757937</x:v>
      </x:c>
      <x:c r="R21" s="699">
        <x:v>-1.893190024</x:v>
      </x:c>
      <x:c r="S21" s="697" t="s">
        <x:v>117</x:v>
      </x:c>
      <x:c r="T21" s="727" t="s">
        <x:v>117</x:v>
      </x:c>
      <x:c r="U21" s="696">
        <x:v>-1.124468475</x:v>
      </x:c>
      <x:c r="V21" s="699" t="s">
        <x:v>117</x:v>
      </x:c>
      <x:c r="W21" s="694" t="s">
        <x:v>611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612</x:v>
      </x:c>
      <x:c r="D22" s="703" t="s">
        <x:v>612</x:v>
      </x:c>
      <x:c r="E22" s="704" t="s">
        <x:v>612</x:v>
      </x:c>
      <x:c r="F22" s="704">
        <x:v>11.735549434</x:v>
      </x:c>
      <x:c r="G22" s="707" t="s">
        <x:v>612</x:v>
      </x:c>
      <x:c r="H22" s="729">
        <x:v>                   0</x:v>
      </x:c>
      <x:c r="I22" s="707" t="s">
        <x:v>612</x:v>
      </x:c>
      <x:c r="J22" s="706" t="s">
        <x:v>612</x:v>
      </x:c>
      <x:c r="K22" s="707" t="s">
        <x:v>123</x:v>
      </x:c>
      <x:c r="L22" s="705" t="s">
        <x:v>612</x:v>
      </x:c>
      <x:c r="M22" s="707" t="s">
        <x:v>612</x:v>
      </x:c>
      <x:c r="N22" s="705" t="s">
        <x:v>612</x:v>
      </x:c>
      <x:c r="O22" s="707">
        <x:v>13.393288236</x:v>
      </x:c>
      <x:c r="P22" s="705" t="s">
        <x:v>612</x:v>
      </x:c>
      <x:c r="Q22" s="730" t="s">
        <x:v>612</x:v>
      </x:c>
      <x:c r="R22" s="730" t="s">
        <x:v>612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-0.860449555</x:v>
      </x:c>
      <x:c r="D23" s="681">
        <x:v>-0.106704926</x:v>
      </x:c>
      <x:c r="E23" s="688">
        <x:v>-3.372690238</x:v>
      </x:c>
      <x:c r="F23" s="682" t="s">
        <x:v>679</x:v>
      </x:c>
      <x:c r="G23" s="681">
        <x:v>-1.191677424</x:v>
      </x:c>
      <x:c r="H23" s="683">
        <x:v>-0.588098473</x:v>
      </x:c>
      <x:c r="I23" s="685">
        <x:v>0.429282301</x:v>
      </x:c>
      <x:c r="J23" s="683">
        <x:v>-2.810813011</x:v>
      </x:c>
      <x:c r="K23" s="685" t="s">
        <x:v>679</x:v>
      </x:c>
      <x:c r="L23" s="683" t="s">
        <x:v>679</x:v>
      </x:c>
      <x:c r="M23" s="685">
        <x:v>-0.103733126</x:v>
      </x:c>
      <x:c r="N23" s="683">
        <x:v>-18.44517137</x:v>
      </x:c>
      <x:c r="O23" s="685" t="s">
        <x:v>679</x:v>
      </x:c>
      <x:c r="P23" s="683" t="s">
        <x:v>679</x:v>
      </x:c>
      <x:c r="Q23" s="688">
        <x:v>0.00820105</x:v>
      </x:c>
      <x:c r="R23" s="688">
        <x:v>-1.956012971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-6.739825744</x:v>
      </x:c>
      <x:c r="D24" s="804">
        <x:v>-1.709265323</x:v>
      </x:c>
      <x:c r="E24" s="738">
        <x:v>-16.56150886</x:v>
      </x:c>
      <x:c r="F24" s="739">
        <x:v>-2.612106114</x:v>
      </x:c>
      <x:c r="G24" s="740">
        <x:v>-21.51701852</x:v>
      </x:c>
      <x:c r="H24" s="741">
        <x:v>1.3537326177</x:v>
      </x:c>
      <x:c r="I24" s="740">
        <x:v>-8.385261559</x:v>
      </x:c>
      <x:c r="J24" s="741">
        <x:v>-3.692089513</x:v>
      </x:c>
      <x:c r="K24" s="740">
        <x:v>7.360364537</x:v>
      </x:c>
      <x:c r="L24" s="741">
        <x:v>-9.021076249</x:v>
      </x:c>
      <x:c r="M24" s="740">
        <x:v>-6.086439921</x:v>
      </x:c>
      <x:c r="N24" s="741">
        <x:v>-22.08914366</x:v>
      </x:c>
      <x:c r="O24" s="740">
        <x:v>-14.06045518</x:v>
      </x:c>
      <x:c r="P24" s="741">
        <x:v>-6.246141678</x:v>
      </x:c>
      <x:c r="Q24" s="742">
        <x:v>-5.974085869</x:v>
      </x:c>
      <x:c r="R24" s="742">
        <x:v>-7.705595627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-4.353619065</x:v>
      </x:c>
      <x:c r="D12" s="359">
        <x:v>-3.161309907</x:v>
      </x:c>
      <x:c r="E12" s="83">
        <x:v>-2.799465635</x:v>
      </x:c>
      <x:c r="F12" s="83">
        <x:v>-1.590895856</x:v>
      </x:c>
      <x:c r="G12" s="359" t="s">
        <x:v>123</x:v>
      </x:c>
      <x:c r="H12" s="81">
        <x:v>-3.148649921</x:v>
      </x:c>
      <x:c r="I12" s="359">
        <x:v>-4.024919919</x:v>
      </x:c>
      <x:c r="J12" s="84">
        <x:v>-1.77721567</x:v>
      </x:c>
      <x:c r="K12" s="359">
        <x:v>-3.864906944</x:v>
      </x:c>
      <x:c r="L12" s="84">
        <x:v>-1.608064448</x:v>
      </x:c>
      <x:c r="M12" s="359">
        <x:v>-4.100531019</x:v>
      </x:c>
      <x:c r="N12" s="84">
        <x:v>-0.751772414</x:v>
      </x:c>
      <x:c r="O12" s="360">
        <x:v>-0.379899941</x:v>
      </x:c>
      <x:c r="P12" s="84">
        <x:v>-4.504528124</x:v>
      </x:c>
      <x:c r="Q12" s="83">
        <x:v>-0.696571025</x:v>
      </x:c>
      <x:c r="R12" s="83">
        <x:v>-5.416534499</x:v>
      </x:c>
      <x:c r="S12" s="361" t="s">
        <x:v>117</x:v>
      </x:c>
      <x:c r="T12" s="362" t="s">
        <x:v>117</x:v>
      </x:c>
      <x:c r="U12" s="80">
        <x:v>-4.072183436</x:v>
      </x:c>
      <x:c r="V12" s="80">
        <x:v>-0.900296399</x:v>
      </x:c>
      <x:c r="W12" s="81">
        <x:v>-1.470905682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4.1109240514</x:v>
      </x:c>
      <x:c r="D13" s="359">
        <x:v>1.8113445833</x:v>
      </x:c>
      <x:c r="E13" s="83">
        <x:v>2.9344579494</x:v>
      </x:c>
      <x:c r="F13" s="83">
        <x:v>2.360601498</x:v>
      </x:c>
      <x:c r="G13" s="359" t="s">
        <x:v>123</x:v>
      </x:c>
      <x:c r="H13" s="84">
        <x:v>-1.133673652</x:v>
      </x:c>
      <x:c r="I13" s="83">
        <x:v>4.507629743</x:v>
      </x:c>
      <x:c r="J13" s="84">
        <x:v>0.5734276363</x:v>
      </x:c>
      <x:c r="K13" s="359">
        <x:v>1.5611344384</x:v>
      </x:c>
      <x:c r="L13" s="84">
        <x:v>4.0648532451</x:v>
      </x:c>
      <x:c r="M13" s="83">
        <x:v>3.8924274125</x:v>
      </x:c>
      <x:c r="N13" s="84">
        <x:v>1.7166768603</x:v>
      </x:c>
      <x:c r="O13" s="360">
        <x:v>1.9199196048</x:v>
      </x:c>
      <x:c r="P13" s="84">
        <x:v>3.6665613675</x:v>
      </x:c>
      <x:c r="Q13" s="83">
        <x:v>3.4535751118</x:v>
      </x:c>
      <x:c r="R13" s="83">
        <x:v>2.3516421043</x:v>
      </x:c>
      <x:c r="S13" s="361" t="s">
        <x:v>117</x:v>
      </x:c>
      <x:c r="T13" s="362" t="s">
        <x:v>117</x:v>
      </x:c>
      <x:c r="U13" s="80">
        <x:v>4.06987179</x:v>
      </x:c>
      <x:c r="V13" s="80">
        <x:v>1.1480431929</x:v>
      </x:c>
      <x:c r="W13" s="84">
        <x:v>0.284690204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-2.230247054</x:v>
      </x:c>
      <x:c r="D14" s="363">
        <x:v>-1.163529543</x:v>
      </x:c>
      <x:c r="E14" s="125">
        <x:v>-2.064357524</x:v>
      </x:c>
      <x:c r="F14" s="125">
        <x:v>-0.541226858</x:v>
      </x:c>
      <x:c r="G14" s="363" t="s">
        <x:v>123</x:v>
      </x:c>
      <x:c r="H14" s="126">
        <x:v>-3.424777245</x:v>
      </x:c>
      <x:c r="I14" s="363">
        <x:v>-1.572595105</x:v>
      </x:c>
      <x:c r="J14" s="127">
        <x:v>-1.67038872</x:v>
      </x:c>
      <x:c r="K14" s="363">
        <x:v>-2.429995933</x:v>
      </x:c>
      <x:c r="L14" s="127">
        <x:v>0.0467340528</x:v>
      </x:c>
      <x:c r="M14" s="363">
        <x:v>-2.362250242</x:v>
      </x:c>
      <x:c r="N14" s="127">
        <x:v>0.7948902244</x:v>
      </x:c>
      <x:c r="O14" s="364">
        <x:v>0.6123089539</x:v>
      </x:c>
      <x:c r="P14" s="127">
        <x:v>-2.611594593</x:v>
      </x:c>
      <x:c r="Q14" s="363">
        <x:v>-0.75732296</x:v>
      </x:c>
      <x:c r="R14" s="125">
        <x:v>-2.378305727</x:v>
      </x:c>
      <x:c r="S14" s="365" t="s">
        <x:v>117</x:v>
      </x:c>
      <x:c r="T14" s="366" t="s">
        <x:v>117</x:v>
      </x:c>
      <x:c r="U14" s="96">
        <x:v>-2.033469461</x:v>
      </x:c>
      <x:c r="V14" s="96">
        <x:v>-0.8252779</x:v>
      </x:c>
      <x:c r="W14" s="126">
        <x:v>-0.234476658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-3.360118598</x:v>
      </x:c>
      <x:c r="D15" s="367">
        <x:v>-1.443617007</x:v>
      </x:c>
      <x:c r="E15" s="128">
        <x:v>1.0246861479</x:v>
      </x:c>
      <x:c r="F15" s="128">
        <x:v>-5.093709318</x:v>
      </x:c>
      <x:c r="G15" s="367">
        <x:v>0.0518745745</x:v>
      </x:c>
      <x:c r="H15" s="129">
        <x:v>0.3538631378</x:v>
      </x:c>
      <x:c r="I15" s="367">
        <x:v>-1.340129386</x:v>
      </x:c>
      <x:c r="J15" s="368">
        <x:v>-3.327316457</x:v>
      </x:c>
      <x:c r="K15" s="367">
        <x:v>-1.0004425</x:v>
      </x:c>
      <x:c r="L15" s="368">
        <x:v>-1.116259515</x:v>
      </x:c>
      <x:c r="M15" s="367">
        <x:v>-3.971074127</x:v>
      </x:c>
      <x:c r="N15" s="368">
        <x:v>1.6964527007</x:v>
      </x:c>
      <x:c r="O15" s="369">
        <x:v>-2.275073196</x:v>
      </x:c>
      <x:c r="P15" s="368">
        <x:v>-2.757410334</x:v>
      </x:c>
      <x:c r="Q15" s="128">
        <x:v>-3.400209452</x:v>
      </x:c>
      <x:c r="R15" s="128">
        <x:v>-0.993118423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2.4632223333</x:v>
      </x:c>
      <x:c r="D16" s="359">
        <x:v>0.1091332665</x:v>
      </x:c>
      <x:c r="E16" s="83" t="s">
        <x:v>611</x:v>
      </x:c>
      <x:c r="F16" s="84" t="s">
        <x:v>611</x:v>
      </x:c>
      <x:c r="G16" s="83">
        <x:v>-0.382682975</x:v>
      </x:c>
      <x:c r="H16" s="84">
        <x:v>0.5142892664</x:v>
      </x:c>
      <x:c r="I16" s="83">
        <x:v>2.6535033279</x:v>
      </x:c>
      <x:c r="J16" s="84">
        <x:v>0.6935759809</x:v>
      </x:c>
      <x:c r="K16" s="83">
        <x:v>2.6102198692</x:v>
      </x:c>
      <x:c r="L16" s="84">
        <x:v>0.9938333841</x:v>
      </x:c>
      <x:c r="M16" s="83">
        <x:v>2.6165343291</x:v>
      </x:c>
      <x:c r="N16" s="83">
        <x:v>0.5823719813</x:v>
      </x:c>
      <x:c r="O16" s="360">
        <x:v>2.7239310861</x:v>
      </x:c>
      <x:c r="P16" s="84">
        <x:v>1.3059240531</x:v>
      </x:c>
      <x:c r="Q16" s="83">
        <x:v>2.2588599696</x:v>
      </x:c>
      <x:c r="R16" s="83">
        <x:v>1.1268476354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2.6378039134</x:v>
      </x:c>
      <x:c r="D17" s="359">
        <x:v>3.5958291888</x:v>
      </x:c>
      <x:c r="E17" s="83" t="s">
        <x:v>611</x:v>
      </x:c>
      <x:c r="F17" s="373" t="s">
        <x:v>611</x:v>
      </x:c>
      <x:c r="G17" s="83">
        <x:v>-7.566992851</x:v>
      </x:c>
      <x:c r="H17" s="373">
        <x:v>1.3774484976</x:v>
      </x:c>
      <x:c r="I17" s="83">
        <x:v>5.6910129973</x:v>
      </x:c>
      <x:c r="J17" s="373">
        <x:v>-2.887451958</x:v>
      </x:c>
      <x:c r="K17" s="83">
        <x:v>3.7555667651</x:v>
      </x:c>
      <x:c r="L17" s="373">
        <x:v>3.1126241268</x:v>
      </x:c>
      <x:c r="M17" s="83">
        <x:v>2.319815633</x:v>
      </x:c>
      <x:c r="N17" s="83">
        <x:v>2.0584988949</x:v>
      </x:c>
      <x:c r="O17" s="360">
        <x:v>0.929172193</x:v>
      </x:c>
      <x:c r="P17" s="84">
        <x:v>2.4700419466</x:v>
      </x:c>
      <x:c r="Q17" s="83">
        <x:v>1.8421052732</x:v>
      </x:c>
      <x:c r="R17" s="83">
        <x:v>1.8900194362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-2.595620351</x:v>
      </x:c>
      <x:c r="D19" s="359">
        <x:v>-2.460153049</x:v>
      </x:c>
      <x:c r="E19" s="374">
        <x:v>-2.341532589</x:v>
      </x:c>
      <x:c r="F19" s="83">
        <x:v>0.6269266129</x:v>
      </x:c>
      <x:c r="G19" s="360">
        <x:v>-2.878598261</x:v>
      </x:c>
      <x:c r="H19" s="81">
        <x:v>-1.726488491</x:v>
      </x:c>
      <x:c r="I19" s="360">
        <x:v>-2.030343444</x:v>
      </x:c>
      <x:c r="J19" s="81">
        <x:v>-1.505988182</x:v>
      </x:c>
      <x:c r="K19" s="360">
        <x:v>-1.161686311</x:v>
      </x:c>
      <x:c r="L19" s="81">
        <x:v>-1.502300521</x:v>
      </x:c>
      <x:c r="M19" s="360" t="s">
        <x:v>679</x:v>
      </x:c>
      <x:c r="N19" s="81" t="s">
        <x:v>679</x:v>
      </x:c>
      <x:c r="O19" s="360">
        <x:v>-1.068716208</x:v>
      </x:c>
      <x:c r="P19" s="81">
        <x:v>-2.387314839</x:v>
      </x:c>
      <x:c r="Q19" s="80">
        <x:v>-2.24475905</x:v>
      </x:c>
      <x:c r="R19" s="80">
        <x:v>-1.353742095</x:v>
      </x:c>
      <x:c r="S19" s="361" t="s">
        <x:v>117</x:v>
      </x:c>
      <x:c r="T19" s="372" t="s">
        <x:v>117</x:v>
      </x:c>
      <x:c r="U19" s="360">
        <x:v>-2.611579794</x:v>
      </x:c>
      <x:c r="V19" s="80" t="s">
        <x:v>117</x:v>
      </x:c>
      <x:c r="W19" s="81" t="s">
        <x:v>611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-2.26400635</x:v>
      </x:c>
      <x:c r="D20" s="359">
        <x:v>-1.451581775</x:v>
      </x:c>
      <x:c r="E20" s="83">
        <x:v>-2.228048445</x:v>
      </x:c>
      <x:c r="F20" s="83">
        <x:v>-0.182189272</x:v>
      </x:c>
      <x:c r="G20" s="360">
        <x:v>-2.179381202</x:v>
      </x:c>
      <x:c r="H20" s="81">
        <x:v>-1.074913329</x:v>
      </x:c>
      <x:c r="I20" s="360">
        <x:v>-2.003690722</x:v>
      </x:c>
      <x:c r="J20" s="81">
        <x:v>-0.885393521</x:v>
      </x:c>
      <x:c r="K20" s="360">
        <x:v>-0.673851583</x:v>
      </x:c>
      <x:c r="L20" s="81">
        <x:v>-0.855334861</x:v>
      </x:c>
      <x:c r="M20" s="360" t="s">
        <x:v>679</x:v>
      </x:c>
      <x:c r="N20" s="81" t="s">
        <x:v>679</x:v>
      </x:c>
      <x:c r="O20" s="360">
        <x:v>-0.96047327</x:v>
      </x:c>
      <x:c r="P20" s="81">
        <x:v>-2.074860567</x:v>
      </x:c>
      <x:c r="Q20" s="80">
        <x:v>-2.24263947</x:v>
      </x:c>
      <x:c r="R20" s="80">
        <x:v>-0.825828167</x:v>
      </x:c>
      <x:c r="S20" s="361" t="s">
        <x:v>117</x:v>
      </x:c>
      <x:c r="T20" s="372" t="s">
        <x:v>117</x:v>
      </x:c>
      <x:c r="U20" s="360">
        <x:v>-2.309737831</x:v>
      </x:c>
      <x:c r="V20" s="80" t="s">
        <x:v>117</x:v>
      </x:c>
      <x:c r="W20" s="81" t="s">
        <x:v>611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-0.434726543</x:v>
      </x:c>
      <x:c r="D21" s="363">
        <x:v>-1.601005541</x:v>
      </x:c>
      <x:c r="E21" s="125">
        <x:v>-0.238905421</x:v>
      </x:c>
      <x:c r="F21" s="125">
        <x:v>1.3712214823</x:v>
      </x:c>
      <x:c r="G21" s="364">
        <x:v>-1.516390853</x:v>
      </x:c>
      <x:c r="H21" s="126">
        <x:v>-0.221501709</x:v>
      </x:c>
      <x:c r="I21" s="364">
        <x:v>0.2591328965</x:v>
      </x:c>
      <x:c r="J21" s="126">
        <x:v>-1.025207831</x:v>
      </x:c>
      <x:c r="K21" s="364">
        <x:v>0.6066510138</x:v>
      </x:c>
      <x:c r="L21" s="126">
        <x:v>-0.27559197</x:v>
      </x:c>
      <x:c r="M21" s="364" t="s">
        <x:v>679</x:v>
      </x:c>
      <x:c r="N21" s="126" t="s">
        <x:v>679</x:v>
      </x:c>
      <x:c r="O21" s="364">
        <x:v>-1.566299326</x:v>
      </x:c>
      <x:c r="P21" s="126">
        <x:v>0.0985314942</x:v>
      </x:c>
      <x:c r="Q21" s="96">
        <x:v>-0.111063446</x:v>
      </x:c>
      <x:c r="R21" s="96">
        <x:v>-0.522531383</x:v>
      </x:c>
      <x:c r="S21" s="365" t="s">
        <x:v>117</x:v>
      </x:c>
      <x:c r="T21" s="375" t="s">
        <x:v>117</x:v>
      </x:c>
      <x:c r="U21" s="364">
        <x:v>-0.465471758</x:v>
      </x:c>
      <x:c r="V21" s="96" t="s">
        <x:v>117</x:v>
      </x:c>
      <x:c r="W21" s="126" t="s">
        <x:v>611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612</x:v>
      </x:c>
      <x:c r="D22" s="367" t="s">
        <x:v>612</x:v>
      </x:c>
      <x:c r="E22" s="128" t="s">
        <x:v>612</x:v>
      </x:c>
      <x:c r="F22" s="128">
        <x:v>3.1470297548</x:v>
      </x:c>
      <x:c r="G22" s="369" t="s">
        <x:v>612</x:v>
      </x:c>
      <x:c r="H22" s="546">
        <x:v>                   0</x:v>
      </x:c>
      <x:c r="I22" s="369" t="s">
        <x:v>612</x:v>
      </x:c>
      <x:c r="J22" s="368" t="s">
        <x:v>612</x:v>
      </x:c>
      <x:c r="K22" s="369" t="s">
        <x:v>123</x:v>
      </x:c>
      <x:c r="L22" s="129" t="s">
        <x:v>612</x:v>
      </x:c>
      <x:c r="M22" s="369" t="s">
        <x:v>612</x:v>
      </x:c>
      <x:c r="N22" s="129" t="s">
        <x:v>612</x:v>
      </x:c>
      <x:c r="O22" s="369">
        <x:v>1.7213995085</x:v>
      </x:c>
      <x:c r="P22" s="129" t="s">
        <x:v>612</x:v>
      </x:c>
      <x:c r="Q22" s="101" t="s">
        <x:v>612</x:v>
      </x:c>
      <x:c r="R22" s="101" t="s">
        <x:v>612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-1.177393417</x:v>
      </x:c>
      <x:c r="D23" s="359">
        <x:v>-0.104350039</x:v>
      </x:c>
      <x:c r="E23" s="80">
        <x:v>-2.258463027</x:v>
      </x:c>
      <x:c r="F23" s="83" t="s">
        <x:v>679</x:v>
      </x:c>
      <x:c r="G23" s="359">
        <x:v>-0.922555642</x:v>
      </x:c>
      <x:c r="H23" s="81">
        <x:v>-0.704678062</x:v>
      </x:c>
      <x:c r="I23" s="360">
        <x:v>0.4888748666</x:v>
      </x:c>
      <x:c r="J23" s="81">
        <x:v>-2.199889315</x:v>
      </x:c>
      <x:c r="K23" s="360" t="s">
        <x:v>679</x:v>
      </x:c>
      <x:c r="L23" s="81" t="s">
        <x:v>679</x:v>
      </x:c>
      <x:c r="M23" s="360">
        <x:v>-0.156016822</x:v>
      </x:c>
      <x:c r="N23" s="81">
        <x:v>-2.821049872</x:v>
      </x:c>
      <x:c r="O23" s="360" t="s">
        <x:v>679</x:v>
      </x:c>
      <x:c r="P23" s="81" t="s">
        <x:v>679</x:v>
      </x:c>
      <x:c r="Q23" s="80">
        <x:v>0.0086934113</x:v>
      </x:c>
      <x:c r="R23" s="80">
        <x:v>-1.67959277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-3.802125791</x:v>
      </x:c>
      <x:c r="D24" s="377">
        <x:v>-0.719832413</x:v>
      </x:c>
      <x:c r="E24" s="378">
        <x:v>-4.997783763</x:v>
      </x:c>
      <x:c r="F24" s="379">
        <x:v>-0.69536777</x:v>
      </x:c>
      <x:c r="G24" s="380">
        <x:v>-7.215982949</x:v>
      </x:c>
      <x:c r="H24" s="20">
        <x:v>0.6368908069</x:v>
      </x:c>
      <x:c r="I24" s="380">
        <x:v>-3.649230847</x:v>
      </x:c>
      <x:c r="J24" s="20">
        <x:v>-1.406941013</x:v>
      </x:c>
      <x:c r="K24" s="380">
        <x:v>1.2375367776</x:v>
      </x:c>
      <x:c r="L24" s="20">
        <x:v>-1.48745676</x:v>
      </x:c>
      <x:c r="M24" s="380">
        <x:v>-3.380687556</x:v>
      </x:c>
      <x:c r="N24" s="20">
        <x:v>-2.490274989</x:v>
      </x:c>
      <x:c r="O24" s="380">
        <x:v>-2.040751395</x:v>
      </x:c>
      <x:c r="P24" s="20">
        <x:v>-3.41396114</x:v>
      </x:c>
      <x:c r="Q24" s="13">
        <x:v>-2.612125686</x:v>
      </x:c>
      <x:c r="R24" s="13">
        <x:v>-2.803711054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0.8183131599</x:v>
      </x:c>
      <x:c r="D34" s="359">
        <x:v>1.4533544139</x:v>
      </x:c>
      <x:c r="E34" s="83">
        <x:v>1.4042850424</x:v>
      </x:c>
      <x:c r="F34" s="83">
        <x:v>1.366324975</x:v>
      </x:c>
      <x:c r="G34" s="359" t="s">
        <x:v>123</x:v>
      </x:c>
      <x:c r="H34" s="81">
        <x:v>0.8019480083</x:v>
      </x:c>
      <x:c r="I34" s="359">
        <x:v>0.9819071698</x:v>
      </x:c>
      <x:c r="J34" s="84">
        <x:v>1.4728926501</x:v>
      </x:c>
      <x:c r="K34" s="359">
        <x:v>1.4674446243</x:v>
      </x:c>
      <x:c r="L34" s="84">
        <x:v>1.3229073067</x:v>
      </x:c>
      <x:c r="M34" s="359">
        <x:v>0.8656494872</x:v>
      </x:c>
      <x:c r="N34" s="84">
        <x:v>2.6620861583</x:v>
      </x:c>
      <x:c r="O34" s="360">
        <x:v>2.2545019179</x:v>
      </x:c>
      <x:c r="P34" s="84">
        <x:v>0.8783010079</x:v>
      </x:c>
      <x:c r="Q34" s="83">
        <x:v>1.1376731615</x:v>
      </x:c>
      <x:c r="R34" s="83">
        <x:v>1.1825869509</x:v>
      </x:c>
      <x:c r="S34" s="361" t="s">
        <x:v>117</x:v>
      </x:c>
      <x:c r="T34" s="362" t="s">
        <x:v>117</x:v>
      </x:c>
      <x:c r="U34" s="80">
        <x:v>0.8284801334</x:v>
      </x:c>
      <x:c r="V34" s="80">
        <x:v>8.5324193286</x:v>
      </x:c>
      <x:c r="W34" s="81">
        <x:v>4.9728267729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0.978844957</x:v>
      </x:c>
      <x:c r="D35" s="359">
        <x:v>1.7356637784</x:v>
      </x:c>
      <x:c r="E35" s="83">
        <x:v>1.6712240662</x:v>
      </x:c>
      <x:c r="F35" s="83">
        <x:v>1.6503015094</x:v>
      </x:c>
      <x:c r="G35" s="359" t="s">
        <x:v>123</x:v>
      </x:c>
      <x:c r="H35" s="84">
        <x:v>0.9069312905</x:v>
      </x:c>
      <x:c r="I35" s="83">
        <x:v>1.1671176419</x:v>
      </x:c>
      <x:c r="J35" s="84">
        <x:v>1.7834775841</x:v>
      </x:c>
      <x:c r="K35" s="359">
        <x:v>1.7021521758</x:v>
      </x:c>
      <x:c r="L35" s="84">
        <x:v>1.6065596871</x:v>
      </x:c>
      <x:c r="M35" s="83">
        <x:v>1.0518499283</x:v>
      </x:c>
      <x:c r="N35" s="84">
        <x:v>3.0191792065</x:v>
      </x:c>
      <x:c r="O35" s="360">
        <x:v>2.7522495744</x:v>
      </x:c>
      <x:c r="P35" s="84">
        <x:v>1.0474727929</x:v>
      </x:c>
      <x:c r="Q35" s="83">
        <x:v>1.3753405945</x:v>
      </x:c>
      <x:c r="R35" s="83">
        <x:v>1.3943492501</x:v>
      </x:c>
      <x:c r="S35" s="361" t="s">
        <x:v>117</x:v>
      </x:c>
      <x:c r="T35" s="362" t="s">
        <x:v>117</x:v>
      </x:c>
      <x:c r="U35" s="80">
        <x:v>0.998163334</x:v>
      </x:c>
      <x:c r="V35" s="80">
        <x:v>9.3210547021</x:v>
      </x:c>
      <x:c r="W35" s="84">
        <x:v>5.4780114929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0.8872342234</x:v>
      </x:c>
      <x:c r="D36" s="363">
        <x:v>1.559888051</x:v>
      </x:c>
      <x:c r="E36" s="125">
        <x:v>1.5343463341</x:v>
      </x:c>
      <x:c r="F36" s="125">
        <x:v>1.4842793138</x:v>
      </x:c>
      <x:c r="G36" s="363" t="s">
        <x:v>123</x:v>
      </x:c>
      <x:c r="H36" s="126">
        <x:v>0.8492561258</x:v>
      </x:c>
      <x:c r="I36" s="363">
        <x:v>1.049594175</x:v>
      </x:c>
      <x:c r="J36" s="127">
        <x:v>1.661274311</x:v>
      </x:c>
      <x:c r="K36" s="363">
        <x:v>1.5552996804</x:v>
      </x:c>
      <x:c r="L36" s="127">
        <x:v>1.4296532893</x:v>
      </x:c>
      <x:c r="M36" s="363">
        <x:v>0.9495793877</x:v>
      </x:c>
      <x:c r="N36" s="127">
        <x:v>2.733723682</x:v>
      </x:c>
      <x:c r="O36" s="364">
        <x:v>2.4560249524</x:v>
      </x:c>
      <x:c r="P36" s="127">
        <x:v>0.9516882791</x:v>
      </x:c>
      <x:c r="Q36" s="363">
        <x:v>1.2194790173</x:v>
      </x:c>
      <x:c r="R36" s="125">
        <x:v>1.2873340603</x:v>
      </x:c>
      <x:c r="S36" s="365" t="s">
        <x:v>117</x:v>
      </x:c>
      <x:c r="T36" s="366" t="s">
        <x:v>117</x:v>
      </x:c>
      <x:c r="U36" s="96">
        <x:v>0.9034234204</x:v>
      </x:c>
      <x:c r="V36" s="96">
        <x:v>8.9916484902</x:v>
      </x:c>
      <x:c r="W36" s="126">
        <x:v>4.9475738806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0.4481419913</x:v>
      </x:c>
      <x:c r="D37" s="367">
        <x:v>0.7426310645</x:v>
      </x:c>
      <x:c r="E37" s="128">
        <x:v>0.7940706136</x:v>
      </x:c>
      <x:c r="F37" s="128">
        <x:v>0.7600656551</x:v>
      </x:c>
      <x:c r="G37" s="367">
        <x:v>0.8112576862</x:v>
      </x:c>
      <x:c r="H37" s="129">
        <x:v>0.5721722603</x:v>
      </x:c>
      <x:c r="I37" s="367">
        <x:v>0.5649055944</x:v>
      </x:c>
      <x:c r="J37" s="368">
        <x:v>0.75294442</x:v>
      </x:c>
      <x:c r="K37" s="367">
        <x:v>0.8572873829</x:v>
      </x:c>
      <x:c r="L37" s="368">
        <x:v>0.7476923322</x:v>
      </x:c>
      <x:c r="M37" s="367">
        <x:v>0.4675218112</x:v>
      </x:c>
      <x:c r="N37" s="368">
        <x:v>1.4516755278</x:v>
      </x:c>
      <x:c r="O37" s="369">
        <x:v>1.4206121581</x:v>
      </x:c>
      <x:c r="P37" s="368">
        <x:v>0.4696403619</x:v>
      </x:c>
      <x:c r="Q37" s="128">
        <x:v>0.6695614066</x:v>
      </x:c>
      <x:c r="R37" s="128">
        <x:v>0.5874735572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0.5375803911</x:v>
      </x:c>
      <x:c r="D38" s="359">
        <x:v>0.871307284</x:v>
      </x:c>
      <x:c r="E38" s="83" t="s">
        <x:v>611</x:v>
      </x:c>
      <x:c r="F38" s="84" t="s">
        <x:v>611</x:v>
      </x:c>
      <x:c r="G38" s="83">
        <x:v>1.0501250648</x:v>
      </x:c>
      <x:c r="H38" s="84">
        <x:v>0.5501231678</x:v>
      </x:c>
      <x:c r="I38" s="83">
        <x:v>0.6713484599</x:v>
      </x:c>
      <x:c r="J38" s="84">
        <x:v>0.8977886329</x:v>
      </x:c>
      <x:c r="K38" s="83">
        <x:v>0.9894881776</x:v>
      </x:c>
      <x:c r="L38" s="84">
        <x:v>0.899312594</x:v>
      </x:c>
      <x:c r="M38" s="83">
        <x:v>0.5401635369</x:v>
      </x:c>
      <x:c r="N38" s="83">
        <x:v>2.1487791228</x:v>
      </x:c>
      <x:c r="O38" s="360">
        <x:v>1.6701494846</x:v>
      </x:c>
      <x:c r="P38" s="84">
        <x:v>0.5619978746</x:v>
      </x:c>
      <x:c r="Q38" s="83">
        <x:v>0.842632803</x:v>
      </x:c>
      <x:c r="R38" s="83">
        <x:v>0.6851809196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0.9866866107</x:v>
      </x:c>
      <x:c r="D39" s="359">
        <x:v>1.4597512042</x:v>
      </x:c>
      <x:c r="E39" s="83" t="s">
        <x:v>611</x:v>
      </x:c>
      <x:c r="F39" s="373" t="s">
        <x:v>611</x:v>
      </x:c>
      <x:c r="G39" s="83">
        <x:v>1.906244423</x:v>
      </x:c>
      <x:c r="H39" s="373">
        <x:v>1.0303442826</x:v>
      </x:c>
      <x:c r="I39" s="83">
        <x:v>1.26808236</x:v>
      </x:c>
      <x:c r="J39" s="373">
        <x:v>1.5501516861</x:v>
      </x:c>
      <x:c r="K39" s="83">
        <x:v>1.9405453436</x:v>
      </x:c>
      <x:c r="L39" s="373">
        <x:v>1.6707176752</x:v>
      </x:c>
      <x:c r="M39" s="83">
        <x:v>1.0387801993</x:v>
      </x:c>
      <x:c r="N39" s="83">
        <x:v>3.1157822683</x:v>
      </x:c>
      <x:c r="O39" s="360">
        <x:v>2.8618985151</x:v>
      </x:c>
      <x:c r="P39" s="84">
        <x:v>1.0507751912</x:v>
      </x:c>
      <x:c r="Q39" s="83">
        <x:v>1.3935731253</x:v>
      </x:c>
      <x:c r="R39" s="83">
        <x:v>1.3950105958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2.2505805708</x:v>
      </x:c>
      <x:c r="D41" s="359">
        <x:v>3.6029938032</x:v>
      </x:c>
      <x:c r="E41" s="374">
        <x:v>4.2322776847</x:v>
      </x:c>
      <x:c r="F41" s="83">
        <x:v>3.6456959312</x:v>
      </x:c>
      <x:c r="G41" s="360">
        <x:v>10.787372566</x:v>
      </x:c>
      <x:c r="H41" s="81">
        <x:v>2.2320955344</x:v>
      </x:c>
      <x:c r="I41" s="360">
        <x:v>2.8823111373</x:v>
      </x:c>
      <x:c r="J41" s="81">
        <x:v>3.5397576315</x:v>
      </x:c>
      <x:c r="K41" s="360">
        <x:v>6.3757197564</x:v>
      </x:c>
      <x:c r="L41" s="81">
        <x:v>6.802114626</x:v>
      </x:c>
      <x:c r="M41" s="360" t="s">
        <x:v>679</x:v>
      </x:c>
      <x:c r="N41" s="81" t="s">
        <x:v>679</x:v>
      </x:c>
      <x:c r="O41" s="360">
        <x:v>7.4485594642</x:v>
      </x:c>
      <x:c r="P41" s="81">
        <x:v>2.356701009</x:v>
      </x:c>
      <x:c r="Q41" s="80">
        <x:v>3.1481279958</x:v>
      </x:c>
      <x:c r="R41" s="80">
        <x:v>3.2090781604</x:v>
      </x:c>
      <x:c r="S41" s="361" t="s">
        <x:v>117</x:v>
      </x:c>
      <x:c r="T41" s="372" t="s">
        <x:v>117</x:v>
      </x:c>
      <x:c r="U41" s="360">
        <x:v>2.2498990498</x:v>
      </x:c>
      <x:c r="V41" s="80" t="s">
        <x:v>117</x:v>
      </x:c>
      <x:c r="W41" s="81" t="s">
        <x:v>611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2.5029146338</x:v>
      </x:c>
      <x:c r="D42" s="359">
        <x:v>3.9398205767</x:v>
      </x:c>
      <x:c r="E42" s="83">
        <x:v>4.6240754351</x:v>
      </x:c>
      <x:c r="F42" s="83">
        <x:v>4.3461446352</x:v>
      </x:c>
      <x:c r="G42" s="360">
        <x:v>10.788129372</x:v>
      </x:c>
      <x:c r="H42" s="81">
        <x:v>2.5808815442</x:v>
      </x:c>
      <x:c r="I42" s="360">
        <x:v>3.2583518478</x:v>
      </x:c>
      <x:c r="J42" s="81">
        <x:v>3.8261625831</x:v>
      </x:c>
      <x:c r="K42" s="360">
        <x:v>6.9762165158</x:v>
      </x:c>
      <x:c r="L42" s="81">
        <x:v>7.3288852993</x:v>
      </x:c>
      <x:c r="M42" s="360" t="s">
        <x:v>679</x:v>
      </x:c>
      <x:c r="N42" s="81" t="s">
        <x:v>679</x:v>
      </x:c>
      <x:c r="O42" s="360">
        <x:v>8.0307343252</x:v>
      </x:c>
      <x:c r="P42" s="81">
        <x:v>2.6307678877</x:v>
      </x:c>
      <x:c r="Q42" s="80">
        <x:v>3.5314883442</x:v>
      </x:c>
      <x:c r="R42" s="80">
        <x:v>3.5269491862</x:v>
      </x:c>
      <x:c r="S42" s="361" t="s">
        <x:v>117</x:v>
      </x:c>
      <x:c r="T42" s="372" t="s">
        <x:v>117</x:v>
      </x:c>
      <x:c r="U42" s="360">
        <x:v>2.5005083254</x:v>
      </x:c>
      <x:c r="V42" s="80" t="s">
        <x:v>117</x:v>
      </x:c>
      <x:c r="W42" s="81" t="s">
        <x:v>611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2.4161220243</x:v>
      </x:c>
      <x:c r="D43" s="363">
        <x:v>3.9603278388</x:v>
      </x:c>
      <x:c r="E43" s="125">
        <x:v>4.3650584002</x:v>
      </x:c>
      <x:c r="F43" s="125">
        <x:v>4.0059367354</x:v>
      </x:c>
      <x:c r="G43" s="364">
        <x:v>10.905077489</x:v>
      </x:c>
      <x:c r="H43" s="126">
        <x:v>2.3955097995</x:v>
      </x:c>
      <x:c r="I43" s="364">
        <x:v>2.933417908</x:v>
      </x:c>
      <x:c r="J43" s="126">
        <x:v>4.1299709112</x:v>
      </x:c>
      <x:c r="K43" s="364">
        <x:v>6.1009715277</x:v>
      </x:c>
      <x:c r="L43" s="126">
        <x:v>6.4833160565</x:v>
      </x:c>
      <x:c r="M43" s="364" t="s">
        <x:v>679</x:v>
      </x:c>
      <x:c r="N43" s="126" t="s">
        <x:v>679</x:v>
      </x:c>
      <x:c r="O43" s="364">
        <x:v>8.8110081158</x:v>
      </x:c>
      <x:c r="P43" s="126">
        <x:v>2.4996140987</x:v>
      </x:c>
      <x:c r="Q43" s="96">
        <x:v>3.2482148611</x:v>
      </x:c>
      <x:c r="R43" s="96">
        <x:v>3.6231125744</x:v>
      </x:c>
      <x:c r="S43" s="365" t="s">
        <x:v>117</x:v>
      </x:c>
      <x:c r="T43" s="375" t="s">
        <x:v>117</x:v>
      </x:c>
      <x:c r="U43" s="364">
        <x:v>2.4157609027</x:v>
      </x:c>
      <x:c r="V43" s="96" t="s">
        <x:v>117</x:v>
      </x:c>
      <x:c r="W43" s="126" t="s">
        <x:v>611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612</x:v>
      </x:c>
      <x:c r="D44" s="367" t="s">
        <x:v>612</x:v>
      </x:c>
      <x:c r="E44" s="128" t="s">
        <x:v>612</x:v>
      </x:c>
      <x:c r="F44" s="128">
        <x:v>3.7290875359</x:v>
      </x:c>
      <x:c r="G44" s="369" t="s">
        <x:v>612</x:v>
      </x:c>
      <x:c r="H44" s="546">
        <x:v>                   0</x:v>
      </x:c>
      <x:c r="I44" s="369" t="s">
        <x:v>612</x:v>
      </x:c>
      <x:c r="J44" s="368" t="s">
        <x:v>612</x:v>
      </x:c>
      <x:c r="K44" s="369" t="s">
        <x:v>123</x:v>
      </x:c>
      <x:c r="L44" s="129" t="s">
        <x:v>612</x:v>
      </x:c>
      <x:c r="M44" s="369" t="s">
        <x:v>612</x:v>
      </x:c>
      <x:c r="N44" s="129" t="s">
        <x:v>612</x:v>
      </x:c>
      <x:c r="O44" s="369">
        <x:v>7.7804647727</x:v>
      </x:c>
      <x:c r="P44" s="129" t="s">
        <x:v>612</x:v>
      </x:c>
      <x:c r="Q44" s="101" t="s">
        <x:v>612</x:v>
      </x:c>
      <x:c r="R44" s="101" t="s">
        <x:v>612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0.7308088723</x:v>
      </x:c>
      <x:c r="D45" s="359">
        <x:v>1.0225671906</x:v>
      </x:c>
      <x:c r="E45" s="80">
        <x:v>1.49335641</x:v>
      </x:c>
      <x:c r="F45" s="83" t="s">
        <x:v>679</x:v>
      </x:c>
      <x:c r="G45" s="359">
        <x:v>1.2917133336</x:v>
      </x:c>
      <x:c r="H45" s="81">
        <x:v>0.8345633353</x:v>
      </x:c>
      <x:c r="I45" s="360">
        <x:v>0.8781026196</x:v>
      </x:c>
      <x:c r="J45" s="81">
        <x:v>1.2777065609</x:v>
      </x:c>
      <x:c r="K45" s="360" t="s">
        <x:v>679</x:v>
      </x:c>
      <x:c r="L45" s="81" t="s">
        <x:v>679</x:v>
      </x:c>
      <x:c r="M45" s="360">
        <x:v>0.6648842401</x:v>
      </x:c>
      <x:c r="N45" s="81">
        <x:v>6.5384066977</x:v>
      </x:c>
      <x:c r="O45" s="360" t="s">
        <x:v>679</x:v>
      </x:c>
      <x:c r="P45" s="81" t="s">
        <x:v>679</x:v>
      </x:c>
      <x:c r="Q45" s="80">
        <x:v>0.9433638551</x:v>
      </x:c>
      <x:c r="R45" s="80">
        <x:v>1.1645757274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1.772646702</x:v>
      </x:c>
      <x:c r="D46" s="377">
        <x:v>2.3745323108</x:v>
      </x:c>
      <x:c r="E46" s="378">
        <x:v>3.3137705914</x:v>
      </x:c>
      <x:c r="F46" s="379">
        <x:v>3.7564382858</x:v>
      </x:c>
      <x:c r="G46" s="380">
        <x:v>2.9818555111</x:v>
      </x:c>
      <x:c r="H46" s="20">
        <x:v>2.1255332988</x:v>
      </x:c>
      <x:c r="I46" s="380">
        <x:v>2.2978161456</x:v>
      </x:c>
      <x:c r="J46" s="20">
        <x:v>2.6241963792</x:v>
      </x:c>
      <x:c r="K46" s="380">
        <x:v>5.9475925647</x:v>
      </x:c>
      <x:c r="L46" s="20">
        <x:v>6.0647653705</x:v>
      </x:c>
      <x:c r="M46" s="380">
        <x:v>1.8003556435</x:v>
      </x:c>
      <x:c r="N46" s="20">
        <x:v>8.8701624325</x:v>
      </x:c>
      <x:c r="O46" s="380">
        <x:v>6.8898422489</x:v>
      </x:c>
      <x:c r="P46" s="20">
        <x:v>1.829587808</x:v>
      </x:c>
      <x:c r="Q46" s="13">
        <x:v>2.2870591184</x:v>
      </x:c>
      <x:c r="R46" s="13">
        <x:v>2.7483558324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1573.41666</x:v>
      </x:c>
      <x:c r="D12" s="320">
        <x:v>505.166666</x:v>
      </x:c>
      <x:c r="E12" s="321">
        <x:v>523</x:v>
      </x:c>
      <x:c r="F12" s="321">
        <x:v>545.25</x:v>
      </x:c>
      <x:c r="G12" s="320" t="s">
        <x:v>123</x:v>
      </x:c>
      <x:c r="H12" s="322">
        <x:v>1571.66666</x:v>
      </x:c>
      <x:c r="I12" s="320">
        <x:v>1107.41666</x:v>
      </x:c>
      <x:c r="J12" s="323">
        <x:v>466</x:v>
      </x:c>
      <x:c r="K12" s="320">
        <x:v>498.5</x:v>
      </x:c>
      <x:c r="L12" s="323">
        <x:v>589.166666</x:v>
      </x:c>
      <x:c r="M12" s="320">
        <x:v>1371.91666</x:v>
      </x:c>
      <x:c r="N12" s="323">
        <x:v>155.25</x:v>
      </x:c>
      <x:c r="O12" s="91">
        <x:v>204</x:v>
      </x:c>
      <x:c r="P12" s="323">
        <x:v>1369.41666</x:v>
      </x:c>
      <x:c r="Q12" s="321">
        <x:v>817.666666</x:v>
      </x:c>
      <x:c r="R12" s="321">
        <x:v>755.75</x:v>
      </x:c>
      <x:c r="S12" s="324" t="s">
        <x:v>117</x:v>
      </x:c>
      <x:c r="T12" s="325" t="s">
        <x:v>117</x:v>
      </x:c>
      <x:c r="U12" s="326">
        <x:v>1518.41666</x:v>
      </x:c>
      <x:c r="V12" s="326">
        <x:v>13.5</x:v>
      </x:c>
      <x:c r="W12" s="322">
        <x:v>41.5</x:v>
      </x:c>
      <x:c r="X12" s="451">
        <x:v>0.714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1486.05</x:v>
      </x:c>
      <x:c r="D13" s="320">
        <x:v>475.15</x:v>
      </x:c>
      <x:c r="E13" s="321">
        <x:v>500.5</x:v>
      </x:c>
      <x:c r="F13" s="321">
        <x:v>510.4</x:v>
      </x:c>
      <x:c r="G13" s="320" t="s">
        <x:v>123</x:v>
      </x:c>
      <x:c r="H13" s="323">
        <x:v>1484.25</x:v>
      </x:c>
      <x:c r="I13" s="321">
        <x:v>1058.85</x:v>
      </x:c>
      <x:c r="J13" s="323">
        <x:v>427.2</x:v>
      </x:c>
      <x:c r="K13" s="320">
        <x:v>480</x:v>
      </x:c>
      <x:c r="L13" s="323">
        <x:v>559.45</x:v>
      </x:c>
      <x:c r="M13" s="321">
        <x:v>1290.85</x:v>
      </x:c>
      <x:c r="N13" s="323">
        <x:v>152.4</x:v>
      </x:c>
      <x:c r="O13" s="91">
        <x:v>188.95</x:v>
      </x:c>
      <x:c r="P13" s="323">
        <x:v>1297.1</x:v>
      </x:c>
      <x:c r="Q13" s="321">
        <x:v>758.1</x:v>
      </x:c>
      <x:c r="R13" s="321">
        <x:v>727.95</x:v>
      </x:c>
      <x:c r="S13" s="324" t="s">
        <x:v>117</x:v>
      </x:c>
      <x:c r="T13" s="325" t="s">
        <x:v>117</x:v>
      </x:c>
      <x:c r="U13" s="326">
        <x:v>1429.05</x:v>
      </x:c>
      <x:c r="V13" s="326">
        <x:v>14.8</x:v>
      </x:c>
      <x:c r="W13" s="323">
        <x:v>42.2</x:v>
      </x:c>
      <x:c r="X13" s="452">
        <x:v>0.714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1533.16666</x:v>
      </x:c>
      <x:c r="D14" s="328">
        <x:v>498.333333</x:v>
      </x:c>
      <x:c r="E14" s="329">
        <x:v>503</x:v>
      </x:c>
      <x:c r="F14" s="329">
        <x:v>531.833333</x:v>
      </x:c>
      <x:c r="G14" s="328" t="s">
        <x:v>123</x:v>
      </x:c>
      <x:c r="H14" s="330">
        <x:v>1531.83333</x:v>
      </x:c>
      <x:c r="I14" s="328">
        <x:v>1094.16666</x:v>
      </x:c>
      <x:c r="J14" s="331">
        <x:v>439</x:v>
      </x:c>
      <x:c r="K14" s="328">
        <x:v>491</x:v>
      </x:c>
      <x:c r="L14" s="331">
        <x:v>581.5</x:v>
      </x:c>
      <x:c r="M14" s="328">
        <x:v>1330.5</x:v>
      </x:c>
      <x:c r="N14" s="331">
        <x:v>158.333333</x:v>
      </x:c>
      <x:c r="O14" s="332">
        <x:v>200.5</x:v>
      </x:c>
      <x:c r="P14" s="331">
        <x:v>1332.66666</x:v>
      </x:c>
      <x:c r="Q14" s="328">
        <x:v>794.333333</x:v>
      </x:c>
      <x:c r="R14" s="329">
        <x:v>738.833333</x:v>
      </x:c>
      <x:c r="S14" s="333" t="s">
        <x:v>117</x:v>
      </x:c>
      <x:c r="T14" s="334" t="s">
        <x:v>117</x:v>
      </x:c>
      <x:c r="U14" s="335">
        <x:v>1475.5</x:v>
      </x:c>
      <x:c r="V14" s="335">
        <x:v>13</x:v>
      </x:c>
      <x:c r="W14" s="330">
        <x:v>44.6666666</x:v>
      </x:c>
      <x:c r="X14" s="451">
        <x:v>0.714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673</x:v>
      </x:c>
      <x:c r="D15" s="337">
        <x:v>244</x:v>
      </x:c>
      <x:c r="E15" s="338">
        <x:v>178</x:v>
      </x:c>
      <x:c r="F15" s="338">
        <x:v>251</x:v>
      </x:c>
      <x:c r="G15" s="337">
        <x:v>133</x:v>
      </x:c>
      <x:c r="H15" s="339">
        <x:v>540</x:v>
      </x:c>
      <x:c r="I15" s="337">
        <x:v>358</x:v>
      </x:c>
      <x:c r="J15" s="340">
        <x:v>315</x:v>
      </x:c>
      <x:c r="K15" s="337">
        <x:v>180</x:v>
      </x:c>
      <x:c r="L15" s="340">
        <x:v>178</x:v>
      </x:c>
      <x:c r="M15" s="337">
        <x:v>601</x:v>
      </x:c>
      <x:c r="N15" s="340">
        <x:v>50</x:v>
      </x:c>
      <x:c r="O15" s="341">
        <x:v>84</x:v>
      </x:c>
      <x:c r="P15" s="340">
        <x:v>589</x:v>
      </x:c>
      <x:c r="Q15" s="338">
        <x:v>397</x:v>
      </x:c>
      <x:c r="R15" s="338">
        <x:v>276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1872</x:v>
      </x:c>
      <x:c r="D16" s="320">
        <x:v>809</x:v>
      </x:c>
      <x:c r="E16" s="321" t="s">
        <x:v>611</x:v>
      </x:c>
      <x:c r="F16" s="323" t="s">
        <x:v>611</x:v>
      </x:c>
      <x:c r="G16" s="321">
        <x:v>557</x:v>
      </x:c>
      <x:c r="H16" s="323">
        <x:v>1315</x:v>
      </x:c>
      <x:c r="I16" s="321">
        <x:v>1143</x:v>
      </x:c>
      <x:c r="J16" s="323">
        <x:v>729</x:v>
      </x:c>
      <x:c r="K16" s="321">
        <x:v>498</x:v>
      </x:c>
      <x:c r="L16" s="323">
        <x:v>640</x:v>
      </x:c>
      <x:c r="M16" s="321">
        <x:v>1715</x:v>
      </x:c>
      <x:c r="N16" s="321">
        <x:v>153</x:v>
      </x:c>
      <x:c r="O16" s="91">
        <x:v>212</x:v>
      </x:c>
      <x:c r="P16" s="323">
        <x:v>1660</x:v>
      </x:c>
      <x:c r="Q16" s="321">
        <x:v>903</x:v>
      </x:c>
      <x:c r="R16" s="321">
        <x:v>969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0.708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1331</x:v>
      </x:c>
      <x:c r="D17" s="320">
        <x:v>597</x:v>
      </x:c>
      <x:c r="E17" s="321" t="s">
        <x:v>611</x:v>
      </x:c>
      <x:c r="F17" s="345" t="s">
        <x:v>611</x:v>
      </x:c>
      <x:c r="G17" s="321">
        <x:v>284</x:v>
      </x:c>
      <x:c r="H17" s="345">
        <x:v>1047</x:v>
      </x:c>
      <x:c r="I17" s="321">
        <x:v>830</x:v>
      </x:c>
      <x:c r="J17" s="345">
        <x:v>501</x:v>
      </x:c>
      <x:c r="K17" s="321">
        <x:v>349</x:v>
      </x:c>
      <x:c r="L17" s="345">
        <x:v>476</x:v>
      </x:c>
      <x:c r="M17" s="321">
        <x:v>1211</x:v>
      </x:c>
      <x:c r="N17" s="321">
        <x:v>119</x:v>
      </x:c>
      <x:c r="O17" s="91">
        <x:v>147</x:v>
      </x:c>
      <x:c r="P17" s="323">
        <x:v>1184</x:v>
      </x:c>
      <x:c r="Q17" s="321">
        <x:v>675</x:v>
      </x:c>
      <x:c r="R17" s="321">
        <x:v>656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0.708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205.5</x:v>
      </x:c>
      <x:c r="D19" s="320">
        <x:v>76.75</x:v>
      </x:c>
      <x:c r="E19" s="346">
        <x:v>59.25</x:v>
      </x:c>
      <x:c r="F19" s="321">
        <x:v>69.5</x:v>
      </x:c>
      <x:c r="G19" s="91">
        <x:v>8.5</x:v>
      </x:c>
      <x:c r="H19" s="322">
        <x:v>197</x:v>
      </x:c>
      <x:c r="I19" s="91">
        <x:v>130.25</x:v>
      </x:c>
      <x:c r="J19" s="322">
        <x:v>75.25</x:v>
      </x:c>
      <x:c r="K19" s="91">
        <x:v>27.5</x:v>
      </x:c>
      <x:c r="L19" s="322">
        <x:v>24.75</x:v>
      </x:c>
      <x:c r="M19" s="91" t="s">
        <x:v>679</x:v>
      </x:c>
      <x:c r="N19" s="322" t="s">
        <x:v>679</x:v>
      </x:c>
      <x:c r="O19" s="91">
        <x:v>18.5</x:v>
      </x:c>
      <x:c r="P19" s="322">
        <x:v>187</x:v>
      </x:c>
      <x:c r="Q19" s="326">
        <x:v>109.75</x:v>
      </x:c>
      <x:c r="R19" s="326">
        <x:v>95.75</x:v>
      </x:c>
      <x:c r="S19" s="324" t="s">
        <x:v>117</x:v>
      </x:c>
      <x:c r="T19" s="344" t="s">
        <x:v>117</x:v>
      </x:c>
      <x:c r="U19" s="91">
        <x:v>205.5</x:v>
      </x:c>
      <x:c r="V19" s="326" t="s">
        <x:v>117</x:v>
      </x:c>
      <x:c r="W19" s="322" t="s">
        <x:v>611</x:v>
      </x:c>
      <x:c r="X19" s="451">
        <x:v>0.657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188.566666</x:v>
      </x:c>
      <x:c r="D20" s="320">
        <x:v>73.6</x:v>
      </x:c>
      <x:c r="E20" s="321">
        <x:v>53.5</x:v>
      </x:c>
      <x:c r="F20" s="321">
        <x:v>61.4666666</x:v>
      </x:c>
      <x:c r="G20" s="91">
        <x:v>9</x:v>
      </x:c>
      <x:c r="H20" s="322">
        <x:v>179.566666</x:v>
      </x:c>
      <x:c r="I20" s="91">
        <x:v>115.766666</x:v>
      </x:c>
      <x:c r="J20" s="322">
        <x:v>72.8</x:v>
      </x:c>
      <x:c r="K20" s="91">
        <x:v>24.55</x:v>
      </x:c>
      <x:c r="L20" s="322">
        <x:v>22.8</x:v>
      </x:c>
      <x:c r="M20" s="91" t="s">
        <x:v>679</x:v>
      </x:c>
      <x:c r="N20" s="322" t="s">
        <x:v>679</x:v>
      </x:c>
      <x:c r="O20" s="91">
        <x:v>17.2</x:v>
      </x:c>
      <x:c r="P20" s="322">
        <x:v>171.366666</x:v>
      </x:c>
      <x:c r="Q20" s="326">
        <x:v>97.15</x:v>
      </x:c>
      <x:c r="R20" s="326">
        <x:v>91.4166666</x:v>
      </x:c>
      <x:c r="S20" s="324" t="s">
        <x:v>117</x:v>
      </x:c>
      <x:c r="T20" s="344" t="s">
        <x:v>117</x:v>
      </x:c>
      <x:c r="U20" s="91">
        <x:v>188.566666</x:v>
      </x:c>
      <x:c r="V20" s="326" t="s">
        <x:v>117</x:v>
      </x:c>
      <x:c r="W20" s="322" t="s">
        <x:v>611</x:v>
      </x:c>
      <x:c r="X20" s="453">
        <x:v>0.657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206.5</x:v>
      </x:c>
      <x:c r="D21" s="328">
        <x:v>74.6666666</x:v>
      </x:c>
      <x:c r="E21" s="329">
        <x:v>63</x:v>
      </x:c>
      <x:c r="F21" s="329">
        <x:v>68.8333333</x:v>
      </x:c>
      <x:c r="G21" s="332">
        <x:v>10</x:v>
      </x:c>
      <x:c r="H21" s="330">
        <x:v>196.5</x:v>
      </x:c>
      <x:c r="I21" s="332">
        <x:v>136.166666</x:v>
      </x:c>
      <x:c r="J21" s="330">
        <x:v>70.3333333</x:v>
      </x:c>
      <x:c r="K21" s="332">
        <x:v>31</x:v>
      </x:c>
      <x:c r="L21" s="330">
        <x:v>27.6666666</x:v>
      </x:c>
      <x:c r="M21" s="332" t="s">
        <x:v>679</x:v>
      </x:c>
      <x:c r="N21" s="330" t="s">
        <x:v>679</x:v>
      </x:c>
      <x:c r="O21" s="332">
        <x:v>15.3333333</x:v>
      </x:c>
      <x:c r="P21" s="330">
        <x:v>191.166666</x:v>
      </x:c>
      <x:c r="Q21" s="335">
        <x:v>114.166666</x:v>
      </x:c>
      <x:c r="R21" s="335">
        <x:v>92.3333333</x:v>
      </x:c>
      <x:c r="S21" s="333" t="s">
        <x:v>117</x:v>
      </x:c>
      <x:c r="T21" s="347" t="s">
        <x:v>117</x:v>
      </x:c>
      <x:c r="U21" s="332">
        <x:v>206.5</x:v>
      </x:c>
      <x:c r="V21" s="335" t="s">
        <x:v>117</x:v>
      </x:c>
      <x:c r="W21" s="330" t="s">
        <x:v>611</x:v>
      </x:c>
      <x:c r="X21" s="451">
        <x:v>0.657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612</x:v>
      </x:c>
      <x:c r="D22" s="337" t="s">
        <x:v>612</x:v>
      </x:c>
      <x:c r="E22" s="338" t="s">
        <x:v>612</x:v>
      </x:c>
      <x:c r="F22" s="338">
        <x:v>20</x:v>
      </x:c>
      <x:c r="G22" s="341" t="s">
        <x:v>612</x:v>
      </x:c>
      <x:c r="H22" s="551">
        <x:v>                   0</x:v>
      </x:c>
      <x:c r="I22" s="341" t="s">
        <x:v>612</x:v>
      </x:c>
      <x:c r="J22" s="340" t="s">
        <x:v>612</x:v>
      </x:c>
      <x:c r="K22" s="341" t="s">
        <x:v>123</x:v>
      </x:c>
      <x:c r="L22" s="339" t="s">
        <x:v>612</x:v>
      </x:c>
      <x:c r="M22" s="341" t="s">
        <x:v>612</x:v>
      </x:c>
      <x:c r="N22" s="339" t="s">
        <x:v>612</x:v>
      </x:c>
      <x:c r="O22" s="341">
        <x:v>4</x:v>
      </x:c>
      <x:c r="P22" s="339" t="s">
        <x:v>612</x:v>
      </x:c>
      <x:c r="Q22" s="348" t="s">
        <x:v>612</x:v>
      </x:c>
      <x:c r="R22" s="348" t="s">
        <x:v>612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536</x:v>
      </x:c>
      <x:c r="D23" s="320">
        <x:v>270</x:v>
      </x:c>
      <x:c r="E23" s="326">
        <x:v>152</x:v>
      </x:c>
      <x:c r="F23" s="321" t="s">
        <x:v>679</x:v>
      </x:c>
      <x:c r="G23" s="320">
        <x:v>209</x:v>
      </x:c>
      <x:c r="H23" s="322">
        <x:v>327</x:v>
      </x:c>
      <x:c r="I23" s="91">
        <x:v>334</x:v>
      </x:c>
      <x:c r="J23" s="322">
        <x:v>202</x:v>
      </x:c>
      <x:c r="K23" s="91" t="s">
        <x:v>679</x:v>
      </x:c>
      <x:c r="L23" s="322" t="s">
        <x:v>679</x:v>
      </x:c>
      <x:c r="M23" s="91">
        <x:v>518</x:v>
      </x:c>
      <x:c r="N23" s="322">
        <x:v>17</x:v>
      </x:c>
      <x:c r="O23" s="91" t="s">
        <x:v>679</x:v>
      </x:c>
      <x:c r="P23" s="322" t="s">
        <x:v>679</x:v>
      </x:c>
      <x:c r="Q23" s="326">
        <x:v>302</x:v>
      </x:c>
      <x:c r="R23" s="326">
        <x:v>234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0.711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390</x:v>
      </x:c>
      <x:c r="D24" s="351">
        <x:v>206</x:v>
      </x:c>
      <x:c r="E24" s="352">
        <x:v>100</x:v>
      </x:c>
      <x:c r="F24" s="353">
        <x:v>84</x:v>
      </x:c>
      <x:c r="G24" s="354">
        <x:v>131</x:v>
      </x:c>
      <x:c r="H24" s="355">
        <x:v>259</x:v>
      </x:c>
      <x:c r="I24" s="354">
        <x:v>229</x:v>
      </x:c>
      <x:c r="J24" s="355">
        <x:v>161</x:v>
      </x:c>
      <x:c r="K24" s="354">
        <x:v>36</x:v>
      </x:c>
      <x:c r="L24" s="355">
        <x:v>32</x:v>
      </x:c>
      <x:c r="M24" s="354">
        <x:v>378</x:v>
      </x:c>
      <x:c r="N24" s="355">
        <x:v>11</x:v>
      </x:c>
      <x:c r="O24" s="354">
        <x:v>21</x:v>
      </x:c>
      <x:c r="P24" s="355">
        <x:v>369</x:v>
      </x:c>
      <x:c r="Q24" s="356">
        <x:v>232</x:v>
      </x:c>
      <x:c r="R24" s="356">
        <x:v>158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0.711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1929</x:v>
      </x:c>
      <x:c r="D33" s="320">
        <x:v>629</x:v>
      </x:c>
      <x:c r="E33" s="321">
        <x:v>642</x:v>
      </x:c>
      <x:c r="F33" s="321">
        <x:v>658</x:v>
      </x:c>
      <x:c r="G33" s="320">
        <x:v>0</x:v>
      </x:c>
      <x:c r="H33" s="322">
        <x:v>1927</x:v>
      </x:c>
      <x:c r="I33" s="320">
        <x:v>1366</x:v>
      </x:c>
      <x:c r="J33" s="323">
        <x:v>563</x:v>
      </x:c>
      <x:c r="K33" s="320">
        <x:v>628</x:v>
      </x:c>
      <x:c r="L33" s="323">
        <x:v>710</x:v>
      </x:c>
      <x:c r="M33" s="320">
        <x:v>1674</x:v>
      </x:c>
      <x:c r="N33" s="323">
        <x:v>193</x:v>
      </x:c>
      <x:c r="O33" s="91">
        <x:v>245</x:v>
      </x:c>
      <x:c r="P33" s="323">
        <x:v>1684</x:v>
      </x:c>
      <x:c r="Q33" s="321">
        <x:v>977</x:v>
      </x:c>
      <x:c r="R33" s="321">
        <x:v>952</x:v>
      </x:c>
      <x:c r="S33" s="324">
        <x:v>0</x:v>
      </x:c>
      <x:c r="T33" s="325">
        <x:v>0</x:v>
      </x:c>
      <x:c r="U33" s="326">
        <x:v>1856</x:v>
      </x:c>
      <x:c r="V33" s="326">
        <x:v>18</x:v>
      </x:c>
      <x:c r="W33" s="322">
        <x:v>55</x:v>
      </x:c>
      <x:c r="X33" s="451">
        <x:v>0.714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1929</x:v>
      </x:c>
      <x:c r="D34" s="320">
        <x:v>629</x:v>
      </x:c>
      <x:c r="E34" s="321">
        <x:v>642</x:v>
      </x:c>
      <x:c r="F34" s="321">
        <x:v>658</x:v>
      </x:c>
      <x:c r="G34" s="320">
        <x:v>0</x:v>
      </x:c>
      <x:c r="H34" s="323">
        <x:v>1927</x:v>
      </x:c>
      <x:c r="I34" s="321">
        <x:v>1366</x:v>
      </x:c>
      <x:c r="J34" s="323">
        <x:v>563</x:v>
      </x:c>
      <x:c r="K34" s="320">
        <x:v>628</x:v>
      </x:c>
      <x:c r="L34" s="323">
        <x:v>710</x:v>
      </x:c>
      <x:c r="M34" s="321">
        <x:v>1674</x:v>
      </x:c>
      <x:c r="N34" s="323">
        <x:v>193</x:v>
      </x:c>
      <x:c r="O34" s="91">
        <x:v>245</x:v>
      </x:c>
      <x:c r="P34" s="323">
        <x:v>1684</x:v>
      </x:c>
      <x:c r="Q34" s="321">
        <x:v>977</x:v>
      </x:c>
      <x:c r="R34" s="321">
        <x:v>952</x:v>
      </x:c>
      <x:c r="S34" s="324">
        <x:v>0</x:v>
      </x:c>
      <x:c r="T34" s="325">
        <x:v>0</x:v>
      </x:c>
      <x:c r="U34" s="326">
        <x:v>1856</x:v>
      </x:c>
      <x:c r="V34" s="326">
        <x:v>18</x:v>
      </x:c>
      <x:c r="W34" s="323">
        <x:v>55</x:v>
      </x:c>
      <x:c r="X34" s="452">
        <x:v>0.714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1929</x:v>
      </x:c>
      <x:c r="D35" s="328">
        <x:v>629</x:v>
      </x:c>
      <x:c r="E35" s="329">
        <x:v>642</x:v>
      </x:c>
      <x:c r="F35" s="329">
        <x:v>658</x:v>
      </x:c>
      <x:c r="G35" s="328">
        <x:v>0</x:v>
      </x:c>
      <x:c r="H35" s="330">
        <x:v>1927</x:v>
      </x:c>
      <x:c r="I35" s="328">
        <x:v>1366</x:v>
      </x:c>
      <x:c r="J35" s="331">
        <x:v>563</x:v>
      </x:c>
      <x:c r="K35" s="328">
        <x:v>628</x:v>
      </x:c>
      <x:c r="L35" s="331">
        <x:v>710</x:v>
      </x:c>
      <x:c r="M35" s="328">
        <x:v>1674</x:v>
      </x:c>
      <x:c r="N35" s="331">
        <x:v>193</x:v>
      </x:c>
      <x:c r="O35" s="332">
        <x:v>245</x:v>
      </x:c>
      <x:c r="P35" s="331">
        <x:v>1684</x:v>
      </x:c>
      <x:c r="Q35" s="328">
        <x:v>977</x:v>
      </x:c>
      <x:c r="R35" s="329">
        <x:v>952</x:v>
      </x:c>
      <x:c r="S35" s="333">
        <x:v>0</x:v>
      </x:c>
      <x:c r="T35" s="334">
        <x:v>0</x:v>
      </x:c>
      <x:c r="U35" s="335">
        <x:v>1856</x:v>
      </x:c>
      <x:c r="V35" s="335">
        <x:v>18</x:v>
      </x:c>
      <x:c r="W35" s="330">
        <x:v>55</x:v>
      </x:c>
      <x:c r="X35" s="451">
        <x:v>0.714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4672</x:v>
      </x:c>
      <x:c r="D36" s="337">
        <x:v>1632</x:v>
      </x:c>
      <x:c r="E36" s="338">
        <x:v>1383</x:v>
      </x:c>
      <x:c r="F36" s="338">
        <x:v>1657</x:v>
      </x:c>
      <x:c r="G36" s="337">
        <x:v>1197</x:v>
      </x:c>
      <x:c r="H36" s="339">
        <x:v>3475</x:v>
      </x:c>
      <x:c r="I36" s="337">
        <x:v>2671</x:v>
      </x:c>
      <x:c r="J36" s="340">
        <x:v>2001</x:v>
      </x:c>
      <x:c r="K36" s="337">
        <x:v>1253</x:v>
      </x:c>
      <x:c r="L36" s="340">
        <x:v>1410</x:v>
      </x:c>
      <x:c r="M36" s="337">
        <x:v>4178</x:v>
      </x:c>
      <x:c r="N36" s="340">
        <x:v>399</x:v>
      </x:c>
      <x:c r="O36" s="341">
        <x:v>501</x:v>
      </x:c>
      <x:c r="P36" s="340">
        <x:v>4171</x:v>
      </x:c>
      <x:c r="Q36" s="338">
        <x:v>2353</x:v>
      </x:c>
      <x:c r="R36" s="338">
        <x:v>2319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2002</x:v>
      </x:c>
      <x:c r="D37" s="320">
        <x:v>887</x:v>
      </x:c>
      <x:c r="E37" s="321">
        <x:v>547</x:v>
      </x:c>
      <x:c r="F37" s="323">
        <x:v>568</x:v>
      </x:c>
      <x:c r="G37" s="321">
        <x:v>612</x:v>
      </x:c>
      <x:c r="H37" s="323">
        <x:v>1390</x:v>
      </x:c>
      <x:c r="I37" s="321">
        <x:v>1212</x:v>
      </x:c>
      <x:c r="J37" s="323">
        <x:v>790</x:v>
      </x:c>
      <x:c r="K37" s="321">
        <x:v>525</x:v>
      </x:c>
      <x:c r="L37" s="323">
        <x:v>682</x:v>
      </x:c>
      <x:c r="M37" s="321">
        <x:v>1824</x:v>
      </x:c>
      <x:c r="N37" s="321">
        <x:v>172</x:v>
      </x:c>
      <x:c r="O37" s="91">
        <x:v>227</x:v>
      </x:c>
      <x:c r="P37" s="323">
        <x:v>1775</x:v>
      </x:c>
      <x:c r="Q37" s="321">
        <x:v>977</x:v>
      </x:c>
      <x:c r="R37" s="321">
        <x:v>1025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0.708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2002</x:v>
      </x:c>
      <x:c r="D38" s="320">
        <x:v>887</x:v>
      </x:c>
      <x:c r="E38" s="321">
        <x:v>547</x:v>
      </x:c>
      <x:c r="F38" s="345">
        <x:v>568</x:v>
      </x:c>
      <x:c r="G38" s="321">
        <x:v>612</x:v>
      </x:c>
      <x:c r="H38" s="345">
        <x:v>1390</x:v>
      </x:c>
      <x:c r="I38" s="321">
        <x:v>1212</x:v>
      </x:c>
      <x:c r="J38" s="345">
        <x:v>790</x:v>
      </x:c>
      <x:c r="K38" s="321">
        <x:v>525</x:v>
      </x:c>
      <x:c r="L38" s="345">
        <x:v>682</x:v>
      </x:c>
      <x:c r="M38" s="321">
        <x:v>1824</x:v>
      </x:c>
      <x:c r="N38" s="321">
        <x:v>172</x:v>
      </x:c>
      <x:c r="O38" s="91">
        <x:v>227</x:v>
      </x:c>
      <x:c r="P38" s="323">
        <x:v>1775</x:v>
      </x:c>
      <x:c r="Q38" s="321">
        <x:v>977</x:v>
      </x:c>
      <x:c r="R38" s="321">
        <x:v>1025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0.708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260</x:v>
      </x:c>
      <x:c r="D40" s="320">
        <x:v>99</x:v>
      </x:c>
      <x:c r="E40" s="346">
        <x:v>80</x:v>
      </x:c>
      <x:c r="F40" s="321">
        <x:v>81</x:v>
      </x:c>
      <x:c r="G40" s="91">
        <x:v>16</x:v>
      </x:c>
      <x:c r="H40" s="322">
        <x:v>244</x:v>
      </x:c>
      <x:c r="I40" s="91">
        <x:v>169</x:v>
      </x:c>
      <x:c r="J40" s="322">
        <x:v>91</x:v>
      </x:c>
      <x:c r="K40" s="91">
        <x:v>38</x:v>
      </x:c>
      <x:c r="L40" s="322">
        <x:v>36</x:v>
      </x:c>
      <x:c r="M40" s="91">
        <x:v>242</x:v>
      </x:c>
      <x:c r="N40" s="322">
        <x:v>18</x:v>
      </x:c>
      <x:c r="O40" s="91">
        <x:v>24</x:v>
      </x:c>
      <x:c r="P40" s="322">
        <x:v>236</x:v>
      </x:c>
      <x:c r="Q40" s="326">
        <x:v>143</x:v>
      </x:c>
      <x:c r="R40" s="326">
        <x:v>117</x:v>
      </x:c>
      <x:c r="S40" s="324">
        <x:v>0</x:v>
      </x:c>
      <x:c r="T40" s="344">
        <x:v>0</x:v>
      </x:c>
      <x:c r="U40" s="91">
        <x:v>260</x:v>
      </x:c>
      <x:c r="V40" s="326">
        <x:v>0</x:v>
      </x:c>
      <x:c r="W40" s="322">
        <x:v>0</x:v>
      </x:c>
      <x:c r="X40" s="451">
        <x:v>0.657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260</x:v>
      </x:c>
      <x:c r="D41" s="320">
        <x:v>99</x:v>
      </x:c>
      <x:c r="E41" s="321">
        <x:v>80</x:v>
      </x:c>
      <x:c r="F41" s="321">
        <x:v>81</x:v>
      </x:c>
      <x:c r="G41" s="91">
        <x:v>16</x:v>
      </x:c>
      <x:c r="H41" s="322">
        <x:v>244</x:v>
      </x:c>
      <x:c r="I41" s="91">
        <x:v>169</x:v>
      </x:c>
      <x:c r="J41" s="322">
        <x:v>91</x:v>
      </x:c>
      <x:c r="K41" s="91">
        <x:v>38</x:v>
      </x:c>
      <x:c r="L41" s="322">
        <x:v>36</x:v>
      </x:c>
      <x:c r="M41" s="91">
        <x:v>242</x:v>
      </x:c>
      <x:c r="N41" s="322">
        <x:v>18</x:v>
      </x:c>
      <x:c r="O41" s="91">
        <x:v>24</x:v>
      </x:c>
      <x:c r="P41" s="322">
        <x:v>236</x:v>
      </x:c>
      <x:c r="Q41" s="326">
        <x:v>143</x:v>
      </x:c>
      <x:c r="R41" s="326">
        <x:v>117</x:v>
      </x:c>
      <x:c r="S41" s="324">
        <x:v>0</x:v>
      </x:c>
      <x:c r="T41" s="344">
        <x:v>0</x:v>
      </x:c>
      <x:c r="U41" s="91">
        <x:v>260</x:v>
      </x:c>
      <x:c r="V41" s="326">
        <x:v>0</x:v>
      </x:c>
      <x:c r="W41" s="322">
        <x:v>0</x:v>
      </x:c>
      <x:c r="X41" s="453">
        <x:v>0.657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260</x:v>
      </x:c>
      <x:c r="D42" s="328">
        <x:v>99</x:v>
      </x:c>
      <x:c r="E42" s="329">
        <x:v>80</x:v>
      </x:c>
      <x:c r="F42" s="329">
        <x:v>81</x:v>
      </x:c>
      <x:c r="G42" s="332">
        <x:v>16</x:v>
      </x:c>
      <x:c r="H42" s="330">
        <x:v>244</x:v>
      </x:c>
      <x:c r="I42" s="332">
        <x:v>169</x:v>
      </x:c>
      <x:c r="J42" s="330">
        <x:v>91</x:v>
      </x:c>
      <x:c r="K42" s="332">
        <x:v>38</x:v>
      </x:c>
      <x:c r="L42" s="330">
        <x:v>36</x:v>
      </x:c>
      <x:c r="M42" s="332">
        <x:v>242</x:v>
      </x:c>
      <x:c r="N42" s="330">
        <x:v>18</x:v>
      </x:c>
      <x:c r="O42" s="332">
        <x:v>24</x:v>
      </x:c>
      <x:c r="P42" s="330">
        <x:v>236</x:v>
      </x:c>
      <x:c r="Q42" s="335">
        <x:v>143</x:v>
      </x:c>
      <x:c r="R42" s="335">
        <x:v>117</x:v>
      </x:c>
      <x:c r="S42" s="333">
        <x:v>0</x:v>
      </x:c>
      <x:c r="T42" s="347">
        <x:v>0</x:v>
      </x:c>
      <x:c r="U42" s="332">
        <x:v>260</x:v>
      </x:c>
      <x:c r="V42" s="335">
        <x:v>0</x:v>
      </x:c>
      <x:c r="W42" s="330">
        <x:v>0</x:v>
      </x:c>
      <x:c r="X42" s="451">
        <x:v>0.657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462</x:v>
      </x:c>
      <x:c r="D43" s="337">
        <x:v>155</x:v>
      </x:c>
      <x:c r="E43" s="338">
        <x:v>177</x:v>
      </x:c>
      <x:c r="F43" s="338">
        <x:v>130</x:v>
      </x:c>
      <x:c r="G43" s="341">
        <x:v>462</x:v>
      </x:c>
      <x:c r="H43" s="551">
        <x:v>                   0</x:v>
      </x:c>
      <x:c r="I43" s="341">
        <x:v>279</x:v>
      </x:c>
      <x:c r="J43" s="340">
        <x:v>183</x:v>
      </x:c>
      <x:c r="K43" s="341">
        <x:v>10</x:v>
      </x:c>
      <x:c r="L43" s="339">
        <x:v>18</x:v>
      </x:c>
      <x:c r="M43" s="341">
        <x:v>436</x:v>
      </x:c>
      <x:c r="N43" s="339">
        <x:v>25</x:v>
      </x:c>
      <x:c r="O43" s="341">
        <x:v>25</x:v>
      </x:c>
      <x:c r="P43" s="339">
        <x:v>437</x:v>
      </x:c>
      <x:c r="Q43" s="348">
        <x:v>294</x:v>
      </x:c>
      <x:c r="R43" s="348">
        <x:v>168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554</x:v>
      </x:c>
      <x:c r="D44" s="320">
        <x:v>278</x:v>
      </x:c>
      <x:c r="E44" s="326">
        <x:v>161</x:v>
      </x:c>
      <x:c r="F44" s="321">
        <x:v>115</x:v>
      </x:c>
      <x:c r="G44" s="320">
        <x:v>217</x:v>
      </x:c>
      <x:c r="H44" s="322">
        <x:v>337</x:v>
      </x:c>
      <x:c r="I44" s="91">
        <x:v>340</x:v>
      </x:c>
      <x:c r="J44" s="322">
        <x:v>214</x:v>
      </x:c>
      <x:c r="K44" s="91">
        <x:v>48</x:v>
      </x:c>
      <x:c r="L44" s="322">
        <x:v>54</x:v>
      </x:c>
      <x:c r="M44" s="91">
        <x:v>530</x:v>
      </x:c>
      <x:c r="N44" s="322">
        <x:v>23</x:v>
      </x:c>
      <x:c r="O44" s="91">
        <x:v>35</x:v>
      </x:c>
      <x:c r="P44" s="322">
        <x:v>519</x:v>
      </x:c>
      <x:c r="Q44" s="326">
        <x:v>309</x:v>
      </x:c>
      <x:c r="R44" s="326">
        <x:v>245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0.711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554</x:v>
      </x:c>
      <x:c r="D45" s="351">
        <x:v>278</x:v>
      </x:c>
      <x:c r="E45" s="352">
        <x:v>161</x:v>
      </x:c>
      <x:c r="F45" s="353">
        <x:v>115</x:v>
      </x:c>
      <x:c r="G45" s="354">
        <x:v>217</x:v>
      </x:c>
      <x:c r="H45" s="355">
        <x:v>337</x:v>
      </x:c>
      <x:c r="I45" s="354">
        <x:v>340</x:v>
      </x:c>
      <x:c r="J45" s="355">
        <x:v>214</x:v>
      </x:c>
      <x:c r="K45" s="354">
        <x:v>48</x:v>
      </x:c>
      <x:c r="L45" s="355">
        <x:v>54</x:v>
      </x:c>
      <x:c r="M45" s="354">
        <x:v>530</x:v>
      </x:c>
      <x:c r="N45" s="355">
        <x:v>23</x:v>
      </x:c>
      <x:c r="O45" s="354">
        <x:v>35</x:v>
      </x:c>
      <x:c r="P45" s="355">
        <x:v>519</x:v>
      </x:c>
      <x:c r="Q45" s="356">
        <x:v>309</x:v>
      </x:c>
      <x:c r="R45" s="356">
        <x:v>245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0.711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